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Gordana\JN HRANA\JN 2023-2025_dobava konvencionalnih in ekoloških živil\03. Objava JN na Portalu JN\Popravek\"/>
    </mc:Choice>
  </mc:AlternateContent>
  <xr:revisionPtr revIDLastSave="0" documentId="13_ncr:1_{814B429F-FE8A-45B4-8DD7-8F1818EC5D0F}" xr6:coauthVersionLast="36" xr6:coauthVersionMax="36" xr10:uidLastSave="{00000000-0000-0000-0000-000000000000}"/>
  <bookViews>
    <workbookView xWindow="0" yWindow="0" windowWidth="28800" windowHeight="11925" tabRatio="920" firstSheet="1" activeTab="9" xr2:uid="{00000000-000D-0000-FFFF-FFFF00000000}"/>
  </bookViews>
  <sheets>
    <sheet name="Sveže meso in mesni izdelki" sheetId="1" r:id="rId1"/>
    <sheet name="Sveže EKO meso in mesni izdelki" sheetId="2" r:id="rId2"/>
    <sheet name="Sveže perutnin. meso in izdelki" sheetId="3" r:id="rId3"/>
    <sheet name="Jajca" sheetId="4" r:id="rId4"/>
    <sheet name="Sveže ribe" sheetId="5" r:id="rId5"/>
    <sheet name="Zamrznjene ribe" sheetId="6" r:id="rId6"/>
    <sheet name="Mleko in mlečni izdelki" sheetId="7" r:id="rId7"/>
    <sheet name="Mleko in mlečni izdelki-BL" sheetId="8" r:id="rId8"/>
    <sheet name="BIO EKO mleko in mlečni izdelki" sheetId="9" r:id="rId9"/>
    <sheet name="Kruh in slano pekovsko pecivo" sheetId="10" r:id="rId10"/>
    <sheet name="Sladko pekovsko pecivo" sheetId="11" r:id="rId11"/>
    <sheet name="Žita in mlevski izdelki" sheetId="12" r:id="rId12"/>
    <sheet name="Drugi mlevski izdelki" sheetId="13" r:id="rId13"/>
    <sheet name="BIOEKO moka in mlevski izdelki" sheetId="14" r:id="rId14"/>
    <sheet name="Zamrznjeni izdelki" sheetId="15" r:id="rId15"/>
    <sheet name="Voda in sadni sokovi" sheetId="16" r:id="rId16"/>
    <sheet name="Splošno prehrambeno blago" sheetId="17" r:id="rId17"/>
    <sheet name="Med" sheetId="18" r:id="rId18"/>
    <sheet name="Sveže sadje in zelenjava" sheetId="19" r:id="rId19"/>
    <sheet name="Suho sadje, oreščki in semena" sheetId="20" r:id="rId20"/>
    <sheet name="Jabolka-IK" sheetId="21" r:id="rId21"/>
    <sheet name="Konzervirano sadje in zelenjava" sheetId="22" r:id="rId22"/>
    <sheet name="Diabetični in dietetični proizv" sheetId="23" r:id="rId23"/>
    <sheet name="Eko sadje" sheetId="24" r:id="rId24"/>
    <sheet name="Eko zelenjava" sheetId="25" r:id="rId25"/>
    <sheet name="Očiščena zelenjava" sheetId="26" r:id="rId26"/>
    <sheet name="Sveža zelišča" sheetId="27" r:id="rId27"/>
    <sheet name="Eko kislo zelje in repa" sheetId="28" r:id="rId28"/>
    <sheet name="Eko jajca" sheetId="29" r:id="rId29"/>
  </sheets>
  <definedNames>
    <definedName name="_xlnm._FilterDatabase" localSheetId="22" hidden="1">'Diabetični in dietetični proizv'!$A$12:$Z$20</definedName>
    <definedName name="_xlnm.Print_Area" localSheetId="8">'BIO EKO mleko in mlečni izdelki'!$A$1:$L$36</definedName>
    <definedName name="_xlnm.Print_Area" localSheetId="22">'Diabetični in dietetični proizv'!$A$1:$J$76</definedName>
    <definedName name="_xlnm.Print_Area" localSheetId="12">'Drugi mlevski izdelki'!$A$1:$M$24</definedName>
    <definedName name="_xlnm.Print_Area" localSheetId="28">'Eko jajca'!$A$1:$L$22</definedName>
    <definedName name="_xlnm.Print_Area" localSheetId="27">'Eko kislo zelje in repa'!$A$1:$I$24</definedName>
    <definedName name="_xlnm.Print_Area" localSheetId="23">'Eko sadje'!$A$1:$I$28</definedName>
    <definedName name="_xlnm.Print_Area" localSheetId="24">'Eko zelenjava'!$A$1:$I$30</definedName>
    <definedName name="_xlnm.Print_Area" localSheetId="9">'Kruh in slano pekovsko pecivo'!$A$1:$M$44</definedName>
    <definedName name="_xlnm.Print_Area" localSheetId="6">'Mleko in mlečni izdelki'!$A$1:$M$45</definedName>
    <definedName name="_xlnm.Print_Area" localSheetId="25">'Očiščena zelenjava'!$A$1:$J$25</definedName>
    <definedName name="_xlnm.Print_Area" localSheetId="10">'Sladko pekovsko pecivo'!$A$1:$M$27</definedName>
    <definedName name="_xlnm.Print_Area" localSheetId="16">'Splošno prehrambeno blago'!$A$1:$M$91</definedName>
    <definedName name="_xlnm.Print_Area" localSheetId="1">'Sveže EKO meso in mesni izdelki'!$A$1:$L$29</definedName>
    <definedName name="_xlnm.Print_Area" localSheetId="0">'Sveže meso in mesni izdelki'!$A$1:$M$38</definedName>
    <definedName name="_xlnm.Print_Area" localSheetId="2">'Sveže perutnin. meso in izdelki'!$A$1:$M$32</definedName>
    <definedName name="_xlnm.Print_Area" localSheetId="4">'Sveže ribe'!$A$1:$M$22</definedName>
    <definedName name="_xlnm.Print_Area" localSheetId="15">'Voda in sadni sokovi'!$A$1:$M$25</definedName>
    <definedName name="_xlnm.Print_Area" localSheetId="14">'Zamrznjeni izdelki'!$A$1:$M$43</definedName>
    <definedName name="_xlnm.Print_Area" localSheetId="11">'Žita in mlevski izdelki'!$A$1:$M$50</definedName>
  </definedNames>
  <calcPr calcId="191029" fullPrecision="0"/>
</workbook>
</file>

<file path=xl/calcChain.xml><?xml version="1.0" encoding="utf-8"?>
<calcChain xmlns="http://schemas.openxmlformats.org/spreadsheetml/2006/main">
  <c r="H44" i="23" l="1"/>
  <c r="I44" i="23" s="1"/>
  <c r="I15" i="22" l="1"/>
  <c r="H15" i="22"/>
  <c r="H43" i="23" l="1"/>
  <c r="I43" i="23" s="1"/>
  <c r="H25" i="23"/>
  <c r="I25" i="23" s="1"/>
  <c r="H24" i="23"/>
  <c r="I24" i="23" s="1"/>
  <c r="H26" i="23"/>
  <c r="I26" i="23" s="1"/>
  <c r="H17" i="23"/>
  <c r="I17" i="23" s="1"/>
  <c r="H38" i="23"/>
  <c r="I38" i="23" s="1"/>
  <c r="H37" i="23"/>
  <c r="I37" i="23" s="1"/>
  <c r="H20" i="23"/>
  <c r="I20" i="23" s="1"/>
  <c r="H19" i="23"/>
  <c r="I19" i="23" s="1"/>
  <c r="H18" i="23"/>
  <c r="I18" i="23" s="1"/>
  <c r="H35" i="23"/>
  <c r="I35" i="23" s="1"/>
  <c r="H36" i="23"/>
  <c r="I36" i="23" s="1"/>
  <c r="H15" i="23"/>
  <c r="I15" i="23" s="1"/>
  <c r="H54" i="23"/>
  <c r="I54" i="23" s="1"/>
  <c r="H56" i="23"/>
  <c r="I56" i="23" s="1"/>
  <c r="H57" i="23"/>
  <c r="I57" i="23" s="1"/>
  <c r="H58" i="23"/>
  <c r="I58" i="23" s="1"/>
  <c r="H59" i="23"/>
  <c r="I59" i="23" s="1"/>
  <c r="H62" i="23"/>
  <c r="I62" i="23" s="1"/>
  <c r="H64" i="23"/>
  <c r="I64" i="23" s="1"/>
  <c r="H60" i="23"/>
  <c r="I60" i="23" s="1"/>
  <c r="H55" i="23"/>
  <c r="I55" i="23" s="1"/>
  <c r="H63" i="23"/>
  <c r="I63" i="23" s="1"/>
  <c r="H61" i="23"/>
  <c r="I61" i="23" s="1"/>
  <c r="H14" i="25"/>
  <c r="I14" i="25" s="1"/>
  <c r="K29" i="15" l="1"/>
  <c r="L29" i="15" s="1"/>
  <c r="K30" i="15"/>
  <c r="L30" i="15" s="1"/>
  <c r="K31" i="15"/>
  <c r="L31" i="15" s="1"/>
  <c r="K32" i="15"/>
  <c r="L32" i="15" s="1"/>
  <c r="K24" i="10"/>
  <c r="L24" i="10" s="1"/>
  <c r="K24" i="9"/>
  <c r="L24" i="9" s="1"/>
  <c r="K25" i="9"/>
  <c r="L25" i="9" s="1"/>
  <c r="K31" i="7" l="1"/>
  <c r="L31" i="7" s="1"/>
  <c r="K13" i="6" l="1"/>
  <c r="L13" i="6" s="1"/>
  <c r="K15" i="2"/>
  <c r="L15" i="2" s="1"/>
  <c r="K28" i="1"/>
  <c r="L28" i="1" s="1"/>
  <c r="K11" i="11" l="1"/>
  <c r="K23" i="9" l="1"/>
  <c r="L23" i="9" s="1"/>
  <c r="K22" i="9"/>
  <c r="L22" i="9" s="1"/>
  <c r="K21" i="9"/>
  <c r="L21" i="9" s="1"/>
  <c r="K20" i="9"/>
  <c r="L20" i="9" s="1"/>
  <c r="K19" i="9"/>
  <c r="L19" i="9" s="1"/>
  <c r="K18" i="9"/>
  <c r="L18" i="9" s="1"/>
  <c r="K17" i="9"/>
  <c r="L17" i="9" s="1"/>
  <c r="K16" i="9"/>
  <c r="L16" i="9" s="1"/>
  <c r="K15" i="9"/>
  <c r="L15" i="9" s="1"/>
  <c r="K14" i="9"/>
  <c r="L14" i="9" s="1"/>
  <c r="K13" i="9"/>
  <c r="L13" i="9" s="1"/>
  <c r="K12" i="9"/>
  <c r="L12" i="9" s="1"/>
  <c r="L26" i="9" l="1"/>
  <c r="H23" i="23"/>
  <c r="I23" i="23" s="1"/>
  <c r="K38" i="19"/>
  <c r="L38" i="19" s="1"/>
  <c r="K39" i="19"/>
  <c r="L39" i="19" s="1"/>
  <c r="K71" i="19"/>
  <c r="L71" i="19" s="1"/>
  <c r="K53" i="19"/>
  <c r="L53" i="19" s="1"/>
  <c r="H26" i="22"/>
  <c r="I26" i="22" s="1"/>
  <c r="K11" i="14"/>
  <c r="L11" i="14" s="1"/>
  <c r="K12" i="29"/>
  <c r="L12" i="29" s="1"/>
  <c r="L13" i="29" s="1"/>
  <c r="H14" i="28"/>
  <c r="I14" i="28" s="1"/>
  <c r="H13" i="28"/>
  <c r="I13" i="28" s="1"/>
  <c r="H12" i="28"/>
  <c r="I12" i="28" s="1"/>
  <c r="H11" i="28"/>
  <c r="I11" i="28" s="1"/>
  <c r="J18" i="27"/>
  <c r="K18" i="27" s="1"/>
  <c r="J17" i="27"/>
  <c r="K17" i="27" s="1"/>
  <c r="J16" i="27"/>
  <c r="K16" i="27" s="1"/>
  <c r="J15" i="27"/>
  <c r="K15" i="27" s="1"/>
  <c r="J14" i="27"/>
  <c r="K14" i="27" s="1"/>
  <c r="J13" i="27"/>
  <c r="K13" i="27" s="1"/>
  <c r="J12" i="27"/>
  <c r="K12" i="27" s="1"/>
  <c r="J11" i="27"/>
  <c r="K11" i="27" s="1"/>
  <c r="H13" i="26"/>
  <c r="I13" i="26" s="1"/>
  <c r="H12" i="26"/>
  <c r="I12" i="26" s="1"/>
  <c r="H11" i="26"/>
  <c r="I11" i="26" s="1"/>
  <c r="H17" i="25"/>
  <c r="I17" i="25" s="1"/>
  <c r="H16" i="25"/>
  <c r="I16" i="25" s="1"/>
  <c r="H15" i="25"/>
  <c r="I15" i="25" s="1"/>
  <c r="H13" i="25"/>
  <c r="I13" i="25" s="1"/>
  <c r="H12" i="25"/>
  <c r="I12" i="25" s="1"/>
  <c r="H11" i="25"/>
  <c r="I11" i="25" s="1"/>
  <c r="H13" i="24"/>
  <c r="I13" i="24" s="1"/>
  <c r="H12" i="24"/>
  <c r="I12" i="24" s="1"/>
  <c r="H11" i="24"/>
  <c r="I11" i="24" s="1"/>
  <c r="H34" i="23"/>
  <c r="I34" i="23" s="1"/>
  <c r="H33" i="23"/>
  <c r="I33" i="23" s="1"/>
  <c r="H22" i="23"/>
  <c r="I22" i="23" s="1"/>
  <c r="H21" i="23"/>
  <c r="I21" i="23" s="1"/>
  <c r="H39" i="23"/>
  <c r="I39" i="23" s="1"/>
  <c r="H42" i="23"/>
  <c r="I42" i="23" s="1"/>
  <c r="H45" i="23"/>
  <c r="I45" i="23" s="1"/>
  <c r="H53" i="23"/>
  <c r="I53" i="23" s="1"/>
  <c r="H65" i="23"/>
  <c r="I65" i="23" s="1"/>
  <c r="H46" i="23"/>
  <c r="I46" i="23" s="1"/>
  <c r="H52" i="23"/>
  <c r="I52" i="23" s="1"/>
  <c r="H49" i="23"/>
  <c r="I49" i="23" s="1"/>
  <c r="H47" i="23"/>
  <c r="I47" i="23" s="1"/>
  <c r="H50" i="23"/>
  <c r="I50" i="23" s="1"/>
  <c r="H48" i="23"/>
  <c r="I48" i="23" s="1"/>
  <c r="H51" i="23"/>
  <c r="I51" i="23" s="1"/>
  <c r="H41" i="23"/>
  <c r="I41" i="23" s="1"/>
  <c r="H40" i="23"/>
  <c r="I40" i="23" s="1"/>
  <c r="H14" i="23"/>
  <c r="I14" i="23" s="1"/>
  <c r="H13" i="23"/>
  <c r="I13" i="23" s="1"/>
  <c r="H29" i="23"/>
  <c r="I29" i="23" s="1"/>
  <c r="H28" i="23"/>
  <c r="I28" i="23" s="1"/>
  <c r="H27" i="23"/>
  <c r="I27" i="23" s="1"/>
  <c r="H31" i="23"/>
  <c r="I31" i="23" s="1"/>
  <c r="H32" i="23"/>
  <c r="I32" i="23" s="1"/>
  <c r="H30" i="23"/>
  <c r="I30" i="23" s="1"/>
  <c r="H12" i="23"/>
  <c r="I12" i="23" s="1"/>
  <c r="H11" i="23"/>
  <c r="I11" i="23" s="1"/>
  <c r="H16" i="23"/>
  <c r="I16" i="23" s="1"/>
  <c r="H27" i="22"/>
  <c r="I27" i="22" s="1"/>
  <c r="H25" i="22"/>
  <c r="I25" i="22" s="1"/>
  <c r="H24" i="22"/>
  <c r="I24" i="22" s="1"/>
  <c r="H23" i="22"/>
  <c r="I23" i="22" s="1"/>
  <c r="H22" i="22"/>
  <c r="I22" i="22" s="1"/>
  <c r="H21" i="22"/>
  <c r="I21" i="22" s="1"/>
  <c r="H20" i="22"/>
  <c r="I20" i="22" s="1"/>
  <c r="H19" i="22"/>
  <c r="I19" i="22" s="1"/>
  <c r="H18" i="22"/>
  <c r="I18" i="22" s="1"/>
  <c r="H17" i="22"/>
  <c r="I17" i="22" s="1"/>
  <c r="H16" i="22"/>
  <c r="I16" i="22" s="1"/>
  <c r="H14" i="22"/>
  <c r="I14" i="22" s="1"/>
  <c r="H13" i="22"/>
  <c r="I13" i="22" s="1"/>
  <c r="H12" i="22"/>
  <c r="I12" i="22" s="1"/>
  <c r="H11" i="22"/>
  <c r="I11" i="22" s="1"/>
  <c r="K11" i="21"/>
  <c r="L11" i="21" s="1"/>
  <c r="L12" i="21" s="1"/>
  <c r="K25" i="20"/>
  <c r="L25" i="20" s="1"/>
  <c r="K24" i="20"/>
  <c r="L24" i="20" s="1"/>
  <c r="K23" i="20"/>
  <c r="L23" i="20" s="1"/>
  <c r="K22" i="20"/>
  <c r="L22" i="20" s="1"/>
  <c r="K21" i="20"/>
  <c r="L21" i="20" s="1"/>
  <c r="K20" i="20"/>
  <c r="L20" i="20" s="1"/>
  <c r="K19" i="20"/>
  <c r="L19" i="20" s="1"/>
  <c r="K18" i="20"/>
  <c r="L18" i="20" s="1"/>
  <c r="K17" i="20"/>
  <c r="L17" i="20" s="1"/>
  <c r="K16" i="20"/>
  <c r="L16" i="20" s="1"/>
  <c r="K15" i="20"/>
  <c r="L15" i="20" s="1"/>
  <c r="K14" i="20"/>
  <c r="L14" i="20" s="1"/>
  <c r="K13" i="20"/>
  <c r="L13" i="20" s="1"/>
  <c r="K12" i="20"/>
  <c r="L12" i="20" s="1"/>
  <c r="K11" i="20"/>
  <c r="L11" i="20" s="1"/>
  <c r="K77" i="19"/>
  <c r="L77" i="19" s="1"/>
  <c r="K76" i="19"/>
  <c r="L76" i="19" s="1"/>
  <c r="K75" i="19"/>
  <c r="L75" i="19" s="1"/>
  <c r="K74" i="19"/>
  <c r="L74" i="19" s="1"/>
  <c r="K73" i="19"/>
  <c r="L73" i="19" s="1"/>
  <c r="K72" i="19"/>
  <c r="L72" i="19" s="1"/>
  <c r="K70" i="19"/>
  <c r="L70" i="19" s="1"/>
  <c r="K69" i="19"/>
  <c r="L69" i="19" s="1"/>
  <c r="K68" i="19"/>
  <c r="L68" i="19" s="1"/>
  <c r="K67" i="19"/>
  <c r="L67" i="19" s="1"/>
  <c r="K66" i="19"/>
  <c r="L66" i="19" s="1"/>
  <c r="K65" i="19"/>
  <c r="L65" i="19" s="1"/>
  <c r="K64" i="19"/>
  <c r="L64" i="19" s="1"/>
  <c r="K63" i="19"/>
  <c r="L63" i="19" s="1"/>
  <c r="K62" i="19"/>
  <c r="L62" i="19" s="1"/>
  <c r="K61" i="19"/>
  <c r="L61" i="19" s="1"/>
  <c r="K60" i="19"/>
  <c r="L60" i="19" s="1"/>
  <c r="K59" i="19"/>
  <c r="L59" i="19" s="1"/>
  <c r="K58" i="19"/>
  <c r="L58" i="19" s="1"/>
  <c r="K57" i="19"/>
  <c r="L57" i="19" s="1"/>
  <c r="K56" i="19"/>
  <c r="L56" i="19" s="1"/>
  <c r="K55" i="19"/>
  <c r="L55" i="19" s="1"/>
  <c r="K54" i="19"/>
  <c r="L54" i="19" s="1"/>
  <c r="K52" i="19"/>
  <c r="L52" i="19" s="1"/>
  <c r="K51" i="19"/>
  <c r="L51" i="19" s="1"/>
  <c r="K50" i="19"/>
  <c r="L50" i="19" s="1"/>
  <c r="K49" i="19"/>
  <c r="L49" i="19" s="1"/>
  <c r="K48" i="19"/>
  <c r="L48" i="19" s="1"/>
  <c r="K47" i="19"/>
  <c r="L47" i="19" s="1"/>
  <c r="K46" i="19"/>
  <c r="L46" i="19" s="1"/>
  <c r="K45" i="19"/>
  <c r="L45" i="19" s="1"/>
  <c r="K44" i="19"/>
  <c r="L44" i="19" s="1"/>
  <c r="K43" i="19"/>
  <c r="L43" i="19" s="1"/>
  <c r="K42" i="19"/>
  <c r="L42" i="19" s="1"/>
  <c r="K41" i="19"/>
  <c r="L41" i="19" s="1"/>
  <c r="K40" i="19"/>
  <c r="L40" i="19" s="1"/>
  <c r="K37" i="19"/>
  <c r="L37" i="19" s="1"/>
  <c r="K36" i="19"/>
  <c r="L36" i="19" s="1"/>
  <c r="K35" i="19"/>
  <c r="L35" i="19" s="1"/>
  <c r="K34" i="19"/>
  <c r="L34" i="19" s="1"/>
  <c r="K33" i="19"/>
  <c r="L33" i="19" s="1"/>
  <c r="K32" i="19"/>
  <c r="L32" i="19" s="1"/>
  <c r="K31" i="19"/>
  <c r="L31" i="19" s="1"/>
  <c r="K30" i="19"/>
  <c r="L30" i="19" s="1"/>
  <c r="K29" i="19"/>
  <c r="L29" i="19" s="1"/>
  <c r="K28" i="19"/>
  <c r="L28" i="19" s="1"/>
  <c r="K27" i="19"/>
  <c r="L27" i="19" s="1"/>
  <c r="K26" i="19"/>
  <c r="L26" i="19" s="1"/>
  <c r="K25" i="19"/>
  <c r="L25" i="19" s="1"/>
  <c r="K24" i="19"/>
  <c r="L24" i="19" s="1"/>
  <c r="K23" i="19"/>
  <c r="L23" i="19" s="1"/>
  <c r="K22" i="19"/>
  <c r="L22" i="19" s="1"/>
  <c r="K21" i="19"/>
  <c r="L21" i="19" s="1"/>
  <c r="K20" i="19"/>
  <c r="L20" i="19" s="1"/>
  <c r="K19" i="19"/>
  <c r="L19" i="19" s="1"/>
  <c r="K18" i="19"/>
  <c r="L18" i="19" s="1"/>
  <c r="K17" i="19"/>
  <c r="L17" i="19" s="1"/>
  <c r="K16" i="19"/>
  <c r="L16" i="19" s="1"/>
  <c r="K15" i="19"/>
  <c r="L15" i="19" s="1"/>
  <c r="K14" i="19"/>
  <c r="L14" i="19" s="1"/>
  <c r="K13" i="19"/>
  <c r="L13" i="19" s="1"/>
  <c r="K12" i="19"/>
  <c r="L12" i="19" s="1"/>
  <c r="K11" i="19"/>
  <c r="L11" i="19" s="1"/>
  <c r="K12" i="18"/>
  <c r="L12" i="18" s="1"/>
  <c r="A12" i="18"/>
  <c r="K11" i="18"/>
  <c r="L11" i="18" s="1"/>
  <c r="K79" i="17"/>
  <c r="L79" i="17" s="1"/>
  <c r="K78" i="17"/>
  <c r="L78" i="17" s="1"/>
  <c r="K77" i="17"/>
  <c r="L77" i="17" s="1"/>
  <c r="K76" i="17"/>
  <c r="L76" i="17" s="1"/>
  <c r="K75" i="17"/>
  <c r="L75" i="17" s="1"/>
  <c r="K74" i="17"/>
  <c r="L74" i="17" s="1"/>
  <c r="K73" i="17"/>
  <c r="L73" i="17" s="1"/>
  <c r="K72" i="17"/>
  <c r="L72" i="17" s="1"/>
  <c r="K71" i="17"/>
  <c r="L71" i="17" s="1"/>
  <c r="K70" i="17"/>
  <c r="L70" i="17" s="1"/>
  <c r="K69" i="17"/>
  <c r="L69" i="17" s="1"/>
  <c r="K68" i="17"/>
  <c r="L68" i="17" s="1"/>
  <c r="K67" i="17"/>
  <c r="L67" i="17" s="1"/>
  <c r="K66" i="17"/>
  <c r="L66" i="17" s="1"/>
  <c r="K65" i="17"/>
  <c r="L65" i="17" s="1"/>
  <c r="K64" i="17"/>
  <c r="L64" i="17" s="1"/>
  <c r="K63" i="17"/>
  <c r="L63" i="17" s="1"/>
  <c r="K62" i="17"/>
  <c r="L62" i="17" s="1"/>
  <c r="K61" i="17"/>
  <c r="L61" i="17" s="1"/>
  <c r="K60" i="17"/>
  <c r="L60" i="17" s="1"/>
  <c r="K59" i="17"/>
  <c r="L59" i="17" s="1"/>
  <c r="K58" i="17"/>
  <c r="L58" i="17" s="1"/>
  <c r="K57" i="17"/>
  <c r="L57" i="17" s="1"/>
  <c r="K56" i="17"/>
  <c r="L56" i="17" s="1"/>
  <c r="K55" i="17"/>
  <c r="L55" i="17" s="1"/>
  <c r="K54" i="17"/>
  <c r="L54" i="17" s="1"/>
  <c r="K53" i="17"/>
  <c r="L53" i="17" s="1"/>
  <c r="K52" i="17"/>
  <c r="L52" i="17" s="1"/>
  <c r="K51" i="17"/>
  <c r="L51" i="17" s="1"/>
  <c r="K50" i="17"/>
  <c r="L50" i="17" s="1"/>
  <c r="K49" i="17"/>
  <c r="L49" i="17" s="1"/>
  <c r="K48" i="17"/>
  <c r="L48" i="17" s="1"/>
  <c r="K47" i="17"/>
  <c r="L47" i="17" s="1"/>
  <c r="K46" i="17"/>
  <c r="L46" i="17" s="1"/>
  <c r="K45" i="17"/>
  <c r="L45" i="17" s="1"/>
  <c r="K44" i="17"/>
  <c r="L44" i="17" s="1"/>
  <c r="K43" i="17"/>
  <c r="L43" i="17" s="1"/>
  <c r="K42" i="17"/>
  <c r="L42" i="17" s="1"/>
  <c r="K41" i="17"/>
  <c r="L41" i="17" s="1"/>
  <c r="K40" i="17"/>
  <c r="L40" i="17" s="1"/>
  <c r="K39" i="17"/>
  <c r="L39" i="17" s="1"/>
  <c r="K38" i="17"/>
  <c r="L38" i="17" s="1"/>
  <c r="K37" i="17"/>
  <c r="L37" i="17" s="1"/>
  <c r="K36" i="17"/>
  <c r="L36" i="17" s="1"/>
  <c r="K35" i="17"/>
  <c r="L35" i="17" s="1"/>
  <c r="K34" i="17"/>
  <c r="L34" i="17" s="1"/>
  <c r="K33" i="17"/>
  <c r="L33" i="17" s="1"/>
  <c r="K32" i="17"/>
  <c r="L32" i="17" s="1"/>
  <c r="K31" i="17"/>
  <c r="L31" i="17" s="1"/>
  <c r="K30" i="17"/>
  <c r="L30" i="17" s="1"/>
  <c r="K29" i="17"/>
  <c r="L29" i="17" s="1"/>
  <c r="K28" i="17"/>
  <c r="L28" i="17" s="1"/>
  <c r="K27" i="17"/>
  <c r="L27" i="17" s="1"/>
  <c r="K26" i="17"/>
  <c r="L26" i="17" s="1"/>
  <c r="K25" i="17"/>
  <c r="L25" i="17" s="1"/>
  <c r="K24" i="17"/>
  <c r="L24" i="17" s="1"/>
  <c r="K23" i="17"/>
  <c r="L23" i="17" s="1"/>
  <c r="K22" i="17"/>
  <c r="L22" i="17" s="1"/>
  <c r="K21" i="17"/>
  <c r="L21" i="17" s="1"/>
  <c r="K20" i="17"/>
  <c r="L20" i="17" s="1"/>
  <c r="K19" i="17"/>
  <c r="L19" i="17" s="1"/>
  <c r="K18" i="17"/>
  <c r="L18" i="17" s="1"/>
  <c r="K17" i="17"/>
  <c r="L17" i="17" s="1"/>
  <c r="K16" i="17"/>
  <c r="L16" i="17" s="1"/>
  <c r="K15" i="17"/>
  <c r="L15" i="17" s="1"/>
  <c r="K14" i="17"/>
  <c r="L14" i="17" s="1"/>
  <c r="K13" i="17"/>
  <c r="L13" i="17" s="1"/>
  <c r="K12" i="17"/>
  <c r="L12" i="17" s="1"/>
  <c r="K11" i="17"/>
  <c r="L11" i="17" s="1"/>
  <c r="K15" i="16"/>
  <c r="L15" i="16" s="1"/>
  <c r="K14" i="16"/>
  <c r="L14" i="16" s="1"/>
  <c r="K13" i="16"/>
  <c r="L13" i="16" s="1"/>
  <c r="K12" i="16"/>
  <c r="L12" i="16" s="1"/>
  <c r="K11" i="16"/>
  <c r="L11" i="16" s="1"/>
  <c r="K28" i="15"/>
  <c r="L28" i="15" s="1"/>
  <c r="K27" i="15"/>
  <c r="L27" i="15" s="1"/>
  <c r="K26" i="15"/>
  <c r="L26" i="15" s="1"/>
  <c r="K25" i="15"/>
  <c r="L25" i="15" s="1"/>
  <c r="K24" i="15"/>
  <c r="L24" i="15" s="1"/>
  <c r="K23" i="15"/>
  <c r="L23" i="15" s="1"/>
  <c r="K22" i="15"/>
  <c r="L22" i="15" s="1"/>
  <c r="K21" i="15"/>
  <c r="L21" i="15" s="1"/>
  <c r="K20" i="15"/>
  <c r="L20" i="15" s="1"/>
  <c r="K19" i="15"/>
  <c r="L19" i="15" s="1"/>
  <c r="K18" i="15"/>
  <c r="L18" i="15" s="1"/>
  <c r="K17" i="15"/>
  <c r="L17" i="15" s="1"/>
  <c r="K16" i="15"/>
  <c r="L16" i="15" s="1"/>
  <c r="K15" i="15"/>
  <c r="L15" i="15" s="1"/>
  <c r="K14" i="15"/>
  <c r="L14" i="15" s="1"/>
  <c r="K13" i="15"/>
  <c r="L13" i="15" s="1"/>
  <c r="K12" i="15"/>
  <c r="L12" i="15" s="1"/>
  <c r="K11" i="15"/>
  <c r="L11" i="15" s="1"/>
  <c r="K19" i="14"/>
  <c r="L19" i="14" s="1"/>
  <c r="K18" i="14"/>
  <c r="L18" i="14" s="1"/>
  <c r="K17" i="14"/>
  <c r="L17" i="14" s="1"/>
  <c r="K16" i="14"/>
  <c r="L16" i="14" s="1"/>
  <c r="K15" i="14"/>
  <c r="L15" i="14" s="1"/>
  <c r="K14" i="14"/>
  <c r="L14" i="14" s="1"/>
  <c r="K13" i="14"/>
  <c r="L13" i="14" s="1"/>
  <c r="K12" i="14"/>
  <c r="L12" i="14" s="1"/>
  <c r="K13" i="13"/>
  <c r="L13" i="13" s="1"/>
  <c r="K12" i="13"/>
  <c r="L12" i="13" s="1"/>
  <c r="K11" i="13"/>
  <c r="L11" i="13" s="1"/>
  <c r="K38" i="12"/>
  <c r="L38" i="12" s="1"/>
  <c r="K37" i="12"/>
  <c r="L37" i="12" s="1"/>
  <c r="K36" i="12"/>
  <c r="L36" i="12" s="1"/>
  <c r="K35" i="12"/>
  <c r="L35" i="12" s="1"/>
  <c r="K34" i="12"/>
  <c r="L34" i="12" s="1"/>
  <c r="K33" i="12"/>
  <c r="L33" i="12" s="1"/>
  <c r="K32" i="12"/>
  <c r="L32" i="12" s="1"/>
  <c r="K31" i="12"/>
  <c r="L31" i="12" s="1"/>
  <c r="K30" i="12"/>
  <c r="L30" i="12" s="1"/>
  <c r="K29" i="12"/>
  <c r="L29" i="12" s="1"/>
  <c r="K28" i="12"/>
  <c r="L28" i="12" s="1"/>
  <c r="K27" i="12"/>
  <c r="L27" i="12" s="1"/>
  <c r="K26" i="12"/>
  <c r="L26" i="12" s="1"/>
  <c r="K25" i="12"/>
  <c r="L25" i="12" s="1"/>
  <c r="K24" i="12"/>
  <c r="L24" i="12" s="1"/>
  <c r="K23" i="12"/>
  <c r="L23" i="12" s="1"/>
  <c r="K22" i="12"/>
  <c r="L22" i="12" s="1"/>
  <c r="K21" i="12"/>
  <c r="L21" i="12" s="1"/>
  <c r="K20" i="12"/>
  <c r="L20" i="12" s="1"/>
  <c r="K19" i="12"/>
  <c r="L19" i="12" s="1"/>
  <c r="K18" i="12"/>
  <c r="L18" i="12" s="1"/>
  <c r="K17" i="12"/>
  <c r="L17" i="12" s="1"/>
  <c r="K16" i="12"/>
  <c r="L16" i="12" s="1"/>
  <c r="K15" i="12"/>
  <c r="L15" i="12" s="1"/>
  <c r="K14" i="12"/>
  <c r="L14" i="12" s="1"/>
  <c r="K13" i="12"/>
  <c r="L13" i="12" s="1"/>
  <c r="K12" i="12"/>
  <c r="L12" i="12" s="1"/>
  <c r="K11" i="12"/>
  <c r="L11" i="12" s="1"/>
  <c r="K15" i="11"/>
  <c r="L15" i="11" s="1"/>
  <c r="K14" i="11"/>
  <c r="L14" i="11" s="1"/>
  <c r="K13" i="11"/>
  <c r="L13" i="11" s="1"/>
  <c r="K12" i="11"/>
  <c r="L12" i="11" s="1"/>
  <c r="L11" i="11"/>
  <c r="K32" i="10"/>
  <c r="L32" i="10" s="1"/>
  <c r="K31" i="10"/>
  <c r="L31" i="10" s="1"/>
  <c r="K30" i="10"/>
  <c r="L30" i="10" s="1"/>
  <c r="K29" i="10"/>
  <c r="L29" i="10" s="1"/>
  <c r="K28" i="10"/>
  <c r="L28" i="10" s="1"/>
  <c r="K27" i="10"/>
  <c r="L27" i="10" s="1"/>
  <c r="K26" i="10"/>
  <c r="L26" i="10" s="1"/>
  <c r="K25" i="10"/>
  <c r="L25" i="10" s="1"/>
  <c r="K23" i="10"/>
  <c r="L23" i="10" s="1"/>
  <c r="K22" i="10"/>
  <c r="L22" i="10" s="1"/>
  <c r="K21" i="10"/>
  <c r="L21" i="10" s="1"/>
  <c r="K20" i="10"/>
  <c r="L20" i="10" s="1"/>
  <c r="K19" i="10"/>
  <c r="L19" i="10" s="1"/>
  <c r="K18" i="10"/>
  <c r="L18" i="10" s="1"/>
  <c r="K17" i="10"/>
  <c r="L17" i="10" s="1"/>
  <c r="K16" i="10"/>
  <c r="L16" i="10" s="1"/>
  <c r="K15" i="10"/>
  <c r="L15" i="10" s="1"/>
  <c r="K14" i="10"/>
  <c r="L14" i="10" s="1"/>
  <c r="K13" i="10"/>
  <c r="L13" i="10" s="1"/>
  <c r="K12" i="10"/>
  <c r="L12" i="10" s="1"/>
  <c r="K11" i="10"/>
  <c r="L11" i="10" s="1"/>
  <c r="K34" i="7"/>
  <c r="L34" i="7" s="1"/>
  <c r="K33" i="7"/>
  <c r="L33" i="7" s="1"/>
  <c r="K32" i="7"/>
  <c r="L32" i="7" s="1"/>
  <c r="K30" i="7"/>
  <c r="L30" i="7" s="1"/>
  <c r="K29" i="7"/>
  <c r="L29" i="7" s="1"/>
  <c r="K28" i="7"/>
  <c r="L28" i="7" s="1"/>
  <c r="K27" i="7"/>
  <c r="L27" i="7" s="1"/>
  <c r="K26" i="7"/>
  <c r="L26" i="7" s="1"/>
  <c r="K25" i="7"/>
  <c r="L25" i="7" s="1"/>
  <c r="K24" i="7"/>
  <c r="L24" i="7" s="1"/>
  <c r="K23" i="7"/>
  <c r="L23" i="7" s="1"/>
  <c r="K22" i="7"/>
  <c r="L22" i="7" s="1"/>
  <c r="K21" i="7"/>
  <c r="L21" i="7" s="1"/>
  <c r="K20" i="7"/>
  <c r="L20" i="7" s="1"/>
  <c r="K19" i="7"/>
  <c r="L19" i="7" s="1"/>
  <c r="K18" i="7"/>
  <c r="L18" i="7" s="1"/>
  <c r="K17" i="7"/>
  <c r="L17" i="7" s="1"/>
  <c r="K16" i="7"/>
  <c r="L16" i="7" s="1"/>
  <c r="K15" i="7"/>
  <c r="L15" i="7" s="1"/>
  <c r="K14" i="7"/>
  <c r="L14" i="7" s="1"/>
  <c r="K13" i="7"/>
  <c r="L13" i="7" s="1"/>
  <c r="K12" i="7"/>
  <c r="L12" i="7" s="1"/>
  <c r="K12" i="6"/>
  <c r="L12" i="6" s="1"/>
  <c r="K11" i="6"/>
  <c r="L11" i="6" s="1"/>
  <c r="K12" i="5"/>
  <c r="L12" i="5" s="1"/>
  <c r="K11" i="5"/>
  <c r="L11" i="5" s="1"/>
  <c r="K11" i="4"/>
  <c r="L11" i="4" s="1"/>
  <c r="L12" i="4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15" i="3"/>
  <c r="L15" i="3" s="1"/>
  <c r="K14" i="3"/>
  <c r="L14" i="3" s="1"/>
  <c r="K13" i="3"/>
  <c r="L13" i="3" s="1"/>
  <c r="K12" i="3"/>
  <c r="L12" i="3" s="1"/>
  <c r="K11" i="3"/>
  <c r="L11" i="3" s="1"/>
  <c r="K10" i="3"/>
  <c r="L10" i="3" s="1"/>
  <c r="K18" i="2"/>
  <c r="L18" i="2" s="1"/>
  <c r="K17" i="2"/>
  <c r="L17" i="2" s="1"/>
  <c r="K16" i="2"/>
  <c r="L16" i="2" s="1"/>
  <c r="K14" i="2"/>
  <c r="L14" i="2" s="1"/>
  <c r="K13" i="2"/>
  <c r="L13" i="2" s="1"/>
  <c r="K12" i="2"/>
  <c r="L12" i="2" s="1"/>
  <c r="K11" i="2"/>
  <c r="L11" i="2" s="1"/>
  <c r="K29" i="1"/>
  <c r="L29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L33" i="15" l="1"/>
  <c r="L14" i="6"/>
  <c r="L13" i="18"/>
  <c r="I14" i="26"/>
  <c r="L80" i="17"/>
  <c r="L20" i="14"/>
  <c r="L14" i="13"/>
  <c r="L33" i="10"/>
  <c r="L35" i="7"/>
  <c r="L13" i="5"/>
  <c r="L39" i="12"/>
  <c r="L16" i="16"/>
  <c r="L19" i="2"/>
  <c r="L22" i="8"/>
  <c r="L26" i="20"/>
  <c r="I28" i="22"/>
  <c r="K19" i="27"/>
  <c r="L24" i="3"/>
  <c r="I66" i="23"/>
  <c r="L30" i="1"/>
  <c r="L78" i="19"/>
  <c r="I15" i="28"/>
  <c r="I18" i="25"/>
  <c r="I14" i="24"/>
  <c r="L16" i="11"/>
</calcChain>
</file>

<file path=xl/sharedStrings.xml><?xml version="1.0" encoding="utf-8"?>
<sst xmlns="http://schemas.openxmlformats.org/spreadsheetml/2006/main" count="1647" uniqueCount="582">
  <si>
    <t>NAROČNIK:   VRTEC VELENJE</t>
  </si>
  <si>
    <t xml:space="preserve">                         Šlandrova cesta 11a,  3320 Velenje</t>
  </si>
  <si>
    <t xml:space="preserve">PONUDNIK: </t>
  </si>
  <si>
    <t>SPECIFIKACIJA PREDRAČUNA</t>
  </si>
  <si>
    <t xml:space="preserve">SPECIFIKACIJA PREDRAČUNA </t>
  </si>
  <si>
    <t>Sklop 1: Sveže meso in mesni izdelki</t>
  </si>
  <si>
    <t>Sklop 2: Sveže EKO meso in mesni izdelki</t>
  </si>
  <si>
    <t>Sklop 3: Sveže perutninsko meso in mesni izdelki</t>
  </si>
  <si>
    <t>ZŠ</t>
  </si>
  <si>
    <t>ARTIKEL</t>
  </si>
  <si>
    <t>E.M.</t>
  </si>
  <si>
    <t>NAZIV/BLAG. ZNAMKA</t>
  </si>
  <si>
    <t>KOLIČINA</t>
  </si>
  <si>
    <t>CENA BREZ DDV</t>
  </si>
  <si>
    <t>DDV %</t>
  </si>
  <si>
    <t>CENA Z DDV</t>
  </si>
  <si>
    <t>VREDNOST Z DDV</t>
  </si>
  <si>
    <t>PIŠČANČJE MESO, razred A, bedra, brez kosti in kože</t>
  </si>
  <si>
    <t>kg</t>
  </si>
  <si>
    <t xml:space="preserve">BIO/EKO MESO MLADIH GOVED, podplečje, kocke, vakumsko pakirano, III. kakov. kat. </t>
  </si>
  <si>
    <t>MESO MLADIH GOVED, vakumsko pakirano, pljučna pečenka, ekstra kakov. kat.</t>
  </si>
  <si>
    <t>PIŠČANČJE MESO, razred A, prsni file, brez kosti in kože</t>
  </si>
  <si>
    <t>PIŠČANČJE MESO, razred A, prsni file, zrezki</t>
  </si>
  <si>
    <t>BIO/EKO GOVEJE MESO, stegno, brez kosti, vakumsko pakirano, I. kakov. kat., zrezki</t>
  </si>
  <si>
    <t>MLADO GOVEJE MESO, vakumsko pakirano, kosti, III. kakov. kat.</t>
  </si>
  <si>
    <t>PIŠČANČJE MESO, razred A, stegna, brez kosti in kože</t>
  </si>
  <si>
    <t xml:space="preserve">BIO/EKO GOVEJE KOSTI, vakumsko pakirano, III. kakov. kat. </t>
  </si>
  <si>
    <t xml:space="preserve">BIO/EKO GOVEJE KOSTI MESNATE, vakumsko pakirano, III. kakov. kat. </t>
  </si>
  <si>
    <t>PIŠČANČJE MESO, razred A, prsni file, narezano na trakce</t>
  </si>
  <si>
    <t>PRŠUT KUHAN, brez kosti, vakumsko pakiran, brez barvil, stabilizatorjev, emulgatorjev, gostil, modificiranih škrobov in ojačevalcev arome, max. 2,5 % soli</t>
  </si>
  <si>
    <t>BIO/EKO GOVEJE HRENOVKE, vakumsko pakirane, z jodirano soljo</t>
  </si>
  <si>
    <t>PIŠČANČJE MESO, razred A, prsni file, narezano na kocke</t>
  </si>
  <si>
    <t>SKUPAJ SKLOP 2:</t>
  </si>
  <si>
    <t>PIŠČANČJE MESO, čevapčiči</t>
  </si>
  <si>
    <t>PURANJE MESO, razred A, prsni file, zrezki</t>
  </si>
  <si>
    <t>PURANJE MESO, razred A, prsni file, kocke</t>
  </si>
  <si>
    <t>PRŠUT KUHAN REZAN, brez kosti, vakumsko pakiran, brez barvil, stabilizatorjev, emulgatorjev, gostil, modificiranih škrobov in ojačevalcev arome, max. 2,5 % soli</t>
  </si>
  <si>
    <t>Seznanjeni smo z dejstvom, da se razpisane količine blaga med letom lahko spremenijo.</t>
  </si>
  <si>
    <t xml:space="preserve">Kraj in datum: </t>
  </si>
  <si>
    <t>Žig:</t>
  </si>
  <si>
    <t>Podpis odgovorne osebe:</t>
  </si>
  <si>
    <t>SKUPAJ SKLOP 3:</t>
  </si>
  <si>
    <t>SVINJSKO MESO, vakumsko pakirano, stegno, I. kakov.kat., mleto meso</t>
  </si>
  <si>
    <t>Dobavitelj je dolžen ob vsaki spremembi o vsebnosti alergenov obvestiti naročnika.</t>
  </si>
  <si>
    <t>Pri izdelavi predračuna so upoštevane zahtevane enote mere ter vse strokovne in ostale zahteve naročnika.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</si>
  <si>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    </t>
    </r>
  </si>
  <si>
    <t>TELEČJE MESO, vakumsko pakirano, stegno, brez kosti, I. kakov. kat., zrezki</t>
  </si>
  <si>
    <t>TELEČJE MESO, vakumsko pakirano, stegno, brez kosti, I. kakov. kat., kocke</t>
  </si>
  <si>
    <t>KRANJSKA KLOBASA, zaščitena geografska označba</t>
  </si>
  <si>
    <t>SALAMA SUHA DOMAČA, vakumsko pakirano, brez aditivov in konzervansov, max. 4,2 % NaCl</t>
  </si>
  <si>
    <t>PONUDNIK:</t>
  </si>
  <si>
    <t>Sklop 4: Jajca</t>
  </si>
  <si>
    <t>SAVINJSKI ŽELODEC, vakumsko pakirano, zaščitena geografska označba</t>
  </si>
  <si>
    <t>JAJCA, A kategorija, srednje velika - M, prosta reja</t>
  </si>
  <si>
    <t>SKUPAJ SKLOP 1: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</si>
  <si>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6.00 do 7.00 ure </t>
    </r>
    <r>
      <rPr>
        <sz val="8"/>
        <rFont val="Palatino Linotype"/>
        <family val="1"/>
        <charset val="238"/>
      </rPr>
      <t xml:space="preserve">zjutraj za tekoči dan porabe.    </t>
    </r>
  </si>
  <si>
    <t>Kraj in datum:</t>
  </si>
  <si>
    <t>SKUPAJ SKLOP 4:</t>
  </si>
  <si>
    <t>Sklop 5: Sveže ribe</t>
  </si>
  <si>
    <t>ŠARENKA (POSTRV), file brez kože in kosti, sveža</t>
  </si>
  <si>
    <t>SEVERNO-AFRIŠKI ČOPOVEC - SOM, file brez kože in kosti, sveži</t>
  </si>
  <si>
    <t>SKUPAJ SKLOP 5:</t>
  </si>
  <si>
    <t>Blago v ponudbi je ekstra kategorije po svežosti.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</si>
  <si>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6.00 do 7.00 </t>
    </r>
    <r>
      <rPr>
        <sz val="8"/>
        <rFont val="Palatino Linotype"/>
        <family val="1"/>
        <charset val="238"/>
      </rPr>
      <t>ure zjutraj za tekoči dan porabe.</t>
    </r>
  </si>
  <si>
    <t>Sklop 6: Zamrznjene ribe</t>
  </si>
  <si>
    <t>Sklop 7: Mleko in mlečni izdelki</t>
  </si>
  <si>
    <t>SKUPAJ SKLOP 6:</t>
  </si>
  <si>
    <t>JOGURT, navadni 3,2 %  m.m., lonček 180 g</t>
  </si>
  <si>
    <t>kos</t>
  </si>
  <si>
    <t>Blago v ponudbi je najmanj A kategorije po svežosti.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</si>
  <si>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6.00 do 7.00 </t>
    </r>
    <r>
      <rPr>
        <sz val="8"/>
        <rFont val="Palatino Linotype"/>
        <family val="1"/>
        <charset val="238"/>
      </rPr>
      <t>ure zjutraj za tekoči dan porabe.</t>
    </r>
  </si>
  <si>
    <t>l</t>
  </si>
  <si>
    <t>JOGURT, tekoči, navadni 1,3 %  m.m., 500g</t>
  </si>
  <si>
    <t>JOGURT, tekoči, navadni 3,2 %  m.m., rinfuza</t>
  </si>
  <si>
    <t>JOGURT, tekoči, navadni 3,2 %  m.m., 500g</t>
  </si>
  <si>
    <t>JOGURT, navadni brez laktoze, 1,6 %  m.m., 500 g</t>
  </si>
  <si>
    <t>JOGURT, sadni, brez laktoze,  1,6 %  m.m., 500 g</t>
  </si>
  <si>
    <t>SMETANA, kisla, Mileram 20 %  m.m., pakirano 400 g</t>
  </si>
  <si>
    <t>SMETANA, sladka 35%  m.m., 1 l</t>
  </si>
  <si>
    <t>SMETANA, alpska, za stepanje, 33 %  m.m., 1l</t>
  </si>
  <si>
    <t>SMETANA, alpska, za kuhanje, 21 % m.m., 0,5 l</t>
  </si>
  <si>
    <t>MASLO, surovo, I. vrste, 125 g</t>
  </si>
  <si>
    <t>MASLO, surovo, I. vrste, 250 g</t>
  </si>
  <si>
    <t>Sklop 9: BIO/EKO mleko in mlečni izdelki</t>
  </si>
  <si>
    <t>MLEKO, pasterizirano, 3,5 % m.m.</t>
  </si>
  <si>
    <t>MLEKO, pasterizirano, 3,5 % m.m., rinfuza</t>
  </si>
  <si>
    <t>BIO/EKO JOGURT, tekoči, navadni 3,2 %,  m.m., 500g</t>
  </si>
  <si>
    <t xml:space="preserve">MLEKO, sterilizirano, 3,5 % m.m. </t>
  </si>
  <si>
    <t>SKUPAJ SKOP 8:</t>
  </si>
  <si>
    <t>MLEKO, sterilizirano brez laktoze, 3,5 % m.m</t>
  </si>
  <si>
    <t>BIO/EKO JOGURT, tekoči, navadni 3,2 %  m.m., rinfuza</t>
  </si>
  <si>
    <t>BIO/EKO SMETANA, kisla, 18 %  m.m., 400 g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</si>
  <si>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6.00 do 7.00</t>
    </r>
    <r>
      <rPr>
        <sz val="8"/>
        <rFont val="Palatino Linotype"/>
        <family val="1"/>
        <charset val="238"/>
      </rPr>
      <t xml:space="preserve"> ure zjutraj za tekoči dan porabe.</t>
    </r>
  </si>
  <si>
    <t>BIO/EKO MASLO, surovo, I. vrste, 125 g</t>
  </si>
  <si>
    <t>BIO/EKO MASLO, surovo, I. vrste, 250 g</t>
  </si>
  <si>
    <t xml:space="preserve">BIO/EKO MLEKO, pasterizirano, nehomogenizirano, 1,5 %, m.m. </t>
  </si>
  <si>
    <t>SIR TRDI, ribani, brez glutena in jajčnega lecitina</t>
  </si>
  <si>
    <t>BIO/EKO MLEKO, pasterizirano, nehomogenizirano, 3,5 % m.m.</t>
  </si>
  <si>
    <t>BIO/EKO MLEKO, pasterizirano, nehomogenizirano, 3,5 % m.m., rinfuza</t>
  </si>
  <si>
    <t>SIR MEHKI, mini mozzarella, min. 20 % m. m., 250 g</t>
  </si>
  <si>
    <t>BIO/EKO SKUTIN NAMAZ, 250 g</t>
  </si>
  <si>
    <t>SIR MEHKI, mozzarella, min. 20 % m. m., 1 kg</t>
  </si>
  <si>
    <t>BIO/EKO SKUTIN NAMAZ, 500 g</t>
  </si>
  <si>
    <t>SKUTA, nepasirana 35% m.m., pakirana 5kg</t>
  </si>
  <si>
    <t>BIO/EKO SKUTA, pasirana 35 % m.m., 500 g</t>
  </si>
  <si>
    <t>BIO/EKO SKUTA, pasirana 35 % m.m., rinfuza</t>
  </si>
  <si>
    <r>
      <t>SKUTA, pasirana, 3</t>
    </r>
    <r>
      <rPr>
        <sz val="8"/>
        <rFont val="Palatino Linotype"/>
        <family val="1"/>
        <charset val="238"/>
      </rPr>
      <t>5</t>
    </r>
    <r>
      <rPr>
        <b/>
        <sz val="8"/>
        <color rgb="FFFF000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% m.m.,</t>
    </r>
    <r>
      <rPr>
        <sz val="8"/>
        <color rgb="FF000000"/>
        <rFont val="Palatino Linotype"/>
        <family val="1"/>
        <charset val="238"/>
      </rPr>
      <t xml:space="preserve"> 500 g</t>
    </r>
  </si>
  <si>
    <t>SKUPAJ SKOP 9:</t>
  </si>
  <si>
    <t>SKUTA, pasirana 35 % m.m., pakirana 5 kg</t>
  </si>
  <si>
    <t>Živila v ponudbi so I. kakovostnega razreda.</t>
  </si>
  <si>
    <t>Za odvoz emblalaže poskrbi dobavitelj (kartonska, plastična, lesena embalaža) ob naslednji dostavi.</t>
  </si>
  <si>
    <t>SKUPAJ SKOP 7: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</si>
  <si>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6.00 do 7.00</t>
    </r>
    <r>
      <rPr>
        <sz val="8"/>
        <rFont val="Palatino Linotype"/>
        <family val="1"/>
        <charset val="238"/>
      </rPr>
      <t xml:space="preserve"> ure zjutraj za tekoči dan porabe.</t>
    </r>
  </si>
  <si>
    <t>Sklop 10: Kruh in slano pekovsko pecivo</t>
  </si>
  <si>
    <t>KRUH, pšenični črni, štruca (1 kg)</t>
  </si>
  <si>
    <t>Sklop 12: Žita in mlevski izdelki</t>
  </si>
  <si>
    <t>Sklop 11: Sladko pekovsko pecivo in fino pekovsko pecivo</t>
  </si>
  <si>
    <t xml:space="preserve">KAŠA, ajdova </t>
  </si>
  <si>
    <t>KRUH, pšenični črni, štruca (1 kg), rezan</t>
  </si>
  <si>
    <t>KRUH, pšenični beli, štruca (1 kg), rezan</t>
  </si>
  <si>
    <t>KRUH, pšenični polbeli, štruca (1 kg)</t>
  </si>
  <si>
    <t>KRUH, pšenični polbeli, štruca (1 kg), rezan</t>
  </si>
  <si>
    <t>KRUH, koruzni mešani (500 - 1000 g)</t>
  </si>
  <si>
    <t>KRUH, koruzni mešani (500 - 1000 g), rezan</t>
  </si>
  <si>
    <t>KRUH, ovseni, štruca (500 - 1000 g)</t>
  </si>
  <si>
    <t>KRUH, ovseni, štruca (500 - 1000 g),  rezan</t>
  </si>
  <si>
    <t>KRUH, rženi mešani (1 kg)</t>
  </si>
  <si>
    <t>KRUH, rženi mešani (1 kg), rezan</t>
  </si>
  <si>
    <t>KRUH, pirin mešani, štruca (500 - 1000 g)</t>
  </si>
  <si>
    <t xml:space="preserve">KAŠA, ješprenj </t>
  </si>
  <si>
    <t>KAŠA, prosena</t>
  </si>
  <si>
    <t>KRUH, pirin mešani, štruca (500 - 1000 g), rezan</t>
  </si>
  <si>
    <t>KUS KUS, polnozrnat, 500 g</t>
  </si>
  <si>
    <t>KROF, z marmelado (80 g), max. 15 % sladkorja</t>
  </si>
  <si>
    <t>KRUH ajdov (400 - 1000) g</t>
  </si>
  <si>
    <t>MOKA, ajdova</t>
  </si>
  <si>
    <t>KRUH pšenični polnozrnat (500 - 1000 g), min. 8,5 % vlaknin</t>
  </si>
  <si>
    <t>MOKA, ješprenova</t>
  </si>
  <si>
    <t>ZAVITEK, jabolčni (120 - 130 g), max. 15 % sladkorja</t>
  </si>
  <si>
    <t>KRUH pšenični polnozrnat (500 - 1000 g), min. 8,5 % vlaknin, rezan</t>
  </si>
  <si>
    <t xml:space="preserve">MOKA, bela, T 400 </t>
  </si>
  <si>
    <t xml:space="preserve">MOKA, bela, T 500, gladka  </t>
  </si>
  <si>
    <t>PECIVO, koruzno mešano (60 g)</t>
  </si>
  <si>
    <t>MOKA, koruzna</t>
  </si>
  <si>
    <t>BUHTELJ (50 - 60 g), max. 15 % sladkorja</t>
  </si>
  <si>
    <t>MOKA, pirina</t>
  </si>
  <si>
    <t>PECIVO, polnozrnato (60 g), min. 8,5 % vlaknin</t>
  </si>
  <si>
    <t>BAGETA francoska, polnozrnata (250 g), min. 8,5 % vlaknin</t>
  </si>
  <si>
    <t>MOKA, namenska za vlečeno testo</t>
  </si>
  <si>
    <t>TESTENINE graham, polširoki rezanci, min. 8,5 % vlaknin</t>
  </si>
  <si>
    <t>KEKSI, polnozrnati (200 - 500) g, min. 6,5 % vlaknin, max. 25 % sladkorja</t>
  </si>
  <si>
    <t>TESTENINE graham, polširoki rezanci 500 g, min. 8,5 % vlaknin</t>
  </si>
  <si>
    <t>TESTENINE graham, svedri, rinfuza, min. 8,5 % vlaknin</t>
  </si>
  <si>
    <t>KEKSI, krhki (200 - 400g), max. 25 % sladkorja</t>
  </si>
  <si>
    <t>TESTENINE graham, svedri, min. 8,5 % vlaknin</t>
  </si>
  <si>
    <t>TESTENINE JAJČNE, ribana kaša</t>
  </si>
  <si>
    <t>SKUPAJ SKLOP 11:</t>
  </si>
  <si>
    <t>TESTENINE JAJČNE, polžki drobni</t>
  </si>
  <si>
    <t>TESTENINE JAJČNE, svedri</t>
  </si>
  <si>
    <t>SKUPAJ SKLOP 10:</t>
  </si>
  <si>
    <t xml:space="preserve">Živila v ponudbi so sveža, brez dodanih umetnih sladil in z zmanjšano vsebnostjo soli (max. 1,5 %). </t>
  </si>
  <si>
    <t xml:space="preserve">ZDROB, koruzni </t>
  </si>
  <si>
    <t>ZDROB, pšenični</t>
  </si>
  <si>
    <t>KOSMIČI ovseni, fino mleti, 500-1000 g</t>
  </si>
  <si>
    <t>ŽGANCI, ajdovi, instant</t>
  </si>
  <si>
    <t>SKUPAJ SKLOP 12:</t>
  </si>
  <si>
    <t>Seznanjeni smo z dejstvom, da se razpisne količine blaga med letom lahko spremenijo.</t>
  </si>
  <si>
    <t>Ponudniki v polje  NAZIV/BLAG.ZNAMKA ob vsakem artiklu vpišejo  blagovno znamko in gramaturo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</si>
  <si>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</si>
  <si>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 xml:space="preserve">       Žig:</t>
  </si>
  <si>
    <t>Sklop 13: Drugi mlevski izdelki</t>
  </si>
  <si>
    <t>Sklop 14: BIO/EKO moka in mlevski izdelki</t>
  </si>
  <si>
    <t>Sklop 15: Zamrznjeni izdelki</t>
  </si>
  <si>
    <t>PREPEČENEC, polnozrnat (330 g), zavit v folijo, min. 8,5 % vlaknin</t>
  </si>
  <si>
    <t xml:space="preserve">BIO/EKO KAŠA, ajdova </t>
  </si>
  <si>
    <t>BROKOLI, pakirano 2,5 kg</t>
  </si>
  <si>
    <t>CVETAČA, pakirano 2,5 kg</t>
  </si>
  <si>
    <t>FIŽOL, stročji, zelen, pakirano 2,5 kg</t>
  </si>
  <si>
    <t>BIO/EKO KAŠA, prosena</t>
  </si>
  <si>
    <t>GRAH, pakirano 2,5 kg</t>
  </si>
  <si>
    <t>KORENJE, baby, pakirano 2,5 kg</t>
  </si>
  <si>
    <t>VLEČENO TESTO, polnozrnato, sveže (500 g), min. 5,5 % vlaknin</t>
  </si>
  <si>
    <t>KORENJE, kocke, pakirano 2,5 kg</t>
  </si>
  <si>
    <t>KORUZA, pakirano 2,5 kg</t>
  </si>
  <si>
    <t>POR, rezan, pakirano 2,5 kg</t>
  </si>
  <si>
    <t>DROBTINE, polbele (1 kg)</t>
  </si>
  <si>
    <t>ŠAMPINJONI, rezani, pakirano 2,5 kg</t>
  </si>
  <si>
    <t>ŠPINAČA, listi, pakirano 2,5 kg</t>
  </si>
  <si>
    <t>ŠPINAČA, pasirana, pakirano 2,5 kg</t>
  </si>
  <si>
    <t>SKUPAJ SKLOP 13:</t>
  </si>
  <si>
    <t>BRSTIČNI OHROVT, pakirano 2,5 kg</t>
  </si>
  <si>
    <t>BIO/EKO KOSMIČI, ovseni</t>
  </si>
  <si>
    <t>BIO/EKO MOKA, ajdova</t>
  </si>
  <si>
    <t>GOZDNI SADEŽI, pakirano 2,5 kg</t>
  </si>
  <si>
    <t>BOROVNICE, pakirane 2,5 kg</t>
  </si>
  <si>
    <t>MALINE, pakirano 2,5 kg</t>
  </si>
  <si>
    <t>JAGODE, pakirano 2,5 kg</t>
  </si>
  <si>
    <t xml:space="preserve">Živila v ponudbi so sveža, brez dodanih konzervansov, umetnih sladil in z zmanjšano vsebnostjo soli (max. 1,5 %) in sladkorja (max. 20%). </t>
  </si>
  <si>
    <t>LISTNATO TESTO, pakirano 500 g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</si>
  <si>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6.00 do 7.00 ure</t>
    </r>
    <r>
      <rPr>
        <sz val="8"/>
        <rFont val="Palatino Linotype"/>
        <family val="1"/>
        <charset val="238"/>
      </rPr>
      <t xml:space="preserve"> zjutraj za tekoči dan porabe.</t>
    </r>
  </si>
  <si>
    <t>BIO/EKO MOKA, pšenična polbela, T 850</t>
  </si>
  <si>
    <t>BIO/EKO MOKA, koruzna</t>
  </si>
  <si>
    <t>BIO/EKO MOKA, pirina</t>
  </si>
  <si>
    <t>LISTNATO TESTO, pirino, pakirano, 400g</t>
  </si>
  <si>
    <t>SKUPAJ SKLOP 15:</t>
  </si>
  <si>
    <t xml:space="preserve">BIO/EKO ZDROB, koruzni </t>
  </si>
  <si>
    <t>BIO/EKO ZDROB, pirin</t>
  </si>
  <si>
    <t>SKUPAJ SKLOP 14:</t>
  </si>
  <si>
    <t>Blago v ponudbi je I. kakovostnega razreda.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</si>
  <si>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</t>
    </r>
  </si>
  <si>
    <t>Sklop 16: Voda in sadni sokovi</t>
  </si>
  <si>
    <t>NARAVNA MINERALNA VODA, z dodanim lastnim ogljikovim dioksidom, 1,5 l</t>
  </si>
  <si>
    <t>IZVIRSKA VODA, 0,5 l</t>
  </si>
  <si>
    <t>SADNI SOK, bister, 100 % , jabolko, brez dodanega sladkorja, 1 l</t>
  </si>
  <si>
    <t>SADNI SOK, bister, 100 %, jabolko, brez dodanega sladkorja, 200 ml</t>
  </si>
  <si>
    <t>SADNI SOK IZ ZGOŠČENEGA SADNEGA SOKA, 100 %, pomaranča, brez dodanega sladkorja, 1 l</t>
  </si>
  <si>
    <t>SKUPAJ SKLOP 16:</t>
  </si>
  <si>
    <t>Živila v ponudbi so I. kakovostnega razreda in brez dodanega sladkorja in umetnih sladil. Prisotni so le naravni sladkorji.</t>
  </si>
  <si>
    <r>
      <t xml:space="preserve">Dostava blaga se vrši v roku </t>
    </r>
    <r>
      <rPr>
        <b/>
        <sz val="8"/>
        <rFont val="Palatino Linotype"/>
        <family val="1"/>
        <charset val="238"/>
      </rPr>
      <t>48 ur</t>
    </r>
    <r>
      <rPr>
        <sz val="8"/>
        <rFont val="Palatino Linotype"/>
        <family val="1"/>
        <charset val="238"/>
      </rPr>
      <t xml:space="preserve"> od uradnega prejema naročila najkasneje do </t>
    </r>
    <r>
      <rPr>
        <b/>
        <sz val="8"/>
        <rFont val="Palatino Linotype"/>
        <family val="1"/>
        <charset val="238"/>
      </rPr>
      <t>13.00 ure</t>
    </r>
    <r>
      <rPr>
        <sz val="8"/>
        <rFont val="Palatino Linotype"/>
        <family val="1"/>
        <charset val="238"/>
      </rPr>
      <t>.</t>
    </r>
  </si>
  <si>
    <t>Sklop 17: Splošno prehrambeno blago</t>
  </si>
  <si>
    <t>BLAG. ZNAMKA/GRAMATURA</t>
  </si>
  <si>
    <t>BIO RASTLINSKA MAST, 200 g, brez alergenov</t>
  </si>
  <si>
    <t>BIO MARGARINA, 250 g, brez mleka, laktoze, jajc, soje in konzervansov</t>
  </si>
  <si>
    <t>BIO MARGARINA z olivnim oljem, 250 g , brez alergenov</t>
  </si>
  <si>
    <t>GORČICA, od 680-1050 g, brez aditivov in konzervansov</t>
  </si>
  <si>
    <t>MAJONEZA, delikatesna, 600 g - 700 g</t>
  </si>
  <si>
    <t>SKUPAJ SKLOP 18:</t>
  </si>
  <si>
    <t>ČAJ, otroški, pakiran v filter vrečke 25 do 60 g, vezane</t>
  </si>
  <si>
    <t>ČAJ, borovnica, brez aditivov, pakiran v filter vrečke 25 do 60 g, vezane</t>
  </si>
  <si>
    <t>Vsebnost HMF mora biti manjša od 15 mg/kg. Vsebnost vode mora biti manjša ob 18,6%.</t>
  </si>
  <si>
    <t>ČAJ, divja češnja, brez aditivov, pakiran v filter vrečke 25 do 60 g, vezane</t>
  </si>
  <si>
    <r>
      <t xml:space="preserve">Dostava blaga se vrši v roku </t>
    </r>
    <r>
      <rPr>
        <b/>
        <sz val="8"/>
        <rFont val="Palatino Linotype"/>
        <family val="1"/>
        <charset val="238"/>
      </rPr>
      <t>72 ur</t>
    </r>
    <r>
      <rPr>
        <sz val="8"/>
        <rFont val="Palatino Linotype"/>
        <family val="1"/>
        <charset val="238"/>
      </rPr>
      <t xml:space="preserve"> od uradnega prejema naročila najkasneje do </t>
    </r>
    <r>
      <rPr>
        <b/>
        <sz val="8"/>
        <rFont val="Palatino Linotype"/>
        <family val="1"/>
        <charset val="238"/>
      </rPr>
      <t xml:space="preserve">13.00 </t>
    </r>
    <r>
      <rPr>
        <sz val="8"/>
        <rFont val="Palatino Linotype"/>
        <family val="1"/>
        <charset val="238"/>
      </rPr>
      <t>ure.</t>
    </r>
  </si>
  <si>
    <t>Sklop 19: Sveže sadje in zelenjava</t>
  </si>
  <si>
    <t>ČAJ, gozdni sadeži, brez aditivov, pakiran v filter vrečke 25 do 60 g, vezane</t>
  </si>
  <si>
    <t>ČAJ, jagoda-vanilija, brez aditivov, pakiran v filter vrečke 25 do 60 g, vezane</t>
  </si>
  <si>
    <t>ANANAS</t>
  </si>
  <si>
    <t>ČAJ, malina, brez aditivov, pakiran v filter vrečke 25 do 60 g, vezane</t>
  </si>
  <si>
    <t>AVOKADO</t>
  </si>
  <si>
    <t>ČAJ, planinski, brez aditivov, pakiran v filter vrečke 25 do 60 g, vezane</t>
  </si>
  <si>
    <t>BANANE</t>
  </si>
  <si>
    <t>ČAJ, šipek, brez aditivov, pakiran v filter vrečke 25 do 60 g, vezane</t>
  </si>
  <si>
    <t>ČAJ, žajbelj, brez aditivov, rinfuza</t>
  </si>
  <si>
    <t>BRESKVE</t>
  </si>
  <si>
    <t>ČOKOLADA, mleta, 1 kg, min 35 % kakava</t>
  </si>
  <si>
    <t>ČEŠNJE</t>
  </si>
  <si>
    <t>ČOKOLADA, temna, min. 70 % kakava, 300 g, max. 35 % sladkorja</t>
  </si>
  <si>
    <t>FIGE, sveže</t>
  </si>
  <si>
    <t>GROZDJE, belo</t>
  </si>
  <si>
    <t>KAKAV, od 400-1000 g, min. 25 % kakava, max. 75 % sladkorja</t>
  </si>
  <si>
    <t>GROZDJE, črno</t>
  </si>
  <si>
    <t>KAVA, prava, 100 g</t>
  </si>
  <si>
    <t>GROZDJE, rose</t>
  </si>
  <si>
    <t>KAVOVINA, frank, 250 g</t>
  </si>
  <si>
    <t>HRUŠKE</t>
  </si>
  <si>
    <t>KAVOVINA, kneip, 250 g</t>
  </si>
  <si>
    <t>JAGODE</t>
  </si>
  <si>
    <t>KAVOVINA, proja, 1 kg</t>
  </si>
  <si>
    <t>KAVOVINA, proja, 250 g</t>
  </si>
  <si>
    <t>KAKI VANILIJA</t>
  </si>
  <si>
    <t>KOSMIČI koruzni od  500-1000 g, brez dodanega sladkorja, max. 1 % sladkorjev</t>
  </si>
  <si>
    <t>KIWI</t>
  </si>
  <si>
    <t>KLEMENTINE</t>
  </si>
  <si>
    <t>KIS, alkoholni 1 l</t>
  </si>
  <si>
    <t>Sklop 20: Suho sadje, oreščki in semena</t>
  </si>
  <si>
    <t>KOSTANJ</t>
  </si>
  <si>
    <t>KIS, jabolčni 1 l</t>
  </si>
  <si>
    <t>KVAS, sveži, 42 g</t>
  </si>
  <si>
    <t>BRUSNICE, suhe, sladkane z jabolčnim sokom, brez dodanih konzervansov, 250 g - 1 kg</t>
  </si>
  <si>
    <t>KVAS, sveži, 500 g</t>
  </si>
  <si>
    <t>LIMONE</t>
  </si>
  <si>
    <t>LUBENICE</t>
  </si>
  <si>
    <t>LOVOR list, 75-100 g, brez alergenov ali njihovih sledov</t>
  </si>
  <si>
    <t>MALINE</t>
  </si>
  <si>
    <t>DŽEM, borovnica,od 340-450 g, min. količina sadne pulpe in/ali kaše 35%</t>
  </si>
  <si>
    <t>MANDARINE</t>
  </si>
  <si>
    <t>DŽEM, brusnica,od 320-450 g, min. količina sadne pulpe in/ali kaše 35%</t>
  </si>
  <si>
    <t>DŽEM, gozdni sadeži, od 320-450 g, min. količina sadne pulpe in/ali kaše 35%</t>
  </si>
  <si>
    <t xml:space="preserve">MARELICE </t>
  </si>
  <si>
    <t>ROZINE, brez dodanih konzervansov in sladkorja, 250 g - 1 kg</t>
  </si>
  <si>
    <t>MELONE - DINJE</t>
  </si>
  <si>
    <t>SUHE SLIVE, brez koščic, brez dodanih konzervansov in sladkorja, 250 g - 1 kg</t>
  </si>
  <si>
    <t>NEKTARINE</t>
  </si>
  <si>
    <t>SUHE FIGE, brez dodanih konzervansov in sladkorja, 200 g</t>
  </si>
  <si>
    <t>POMARANČE</t>
  </si>
  <si>
    <t>SUHI JABOLČNI ČIPS, olupljeni, brez dodanih konzervansov in sladkorja, 250 g - 1 kg</t>
  </si>
  <si>
    <t>RINGLO</t>
  </si>
  <si>
    <t>SUHI JABOLČNI KRHLJI, olupljeni, brez dodanih konzervansov in sladkorja, 250 g - 1 kg</t>
  </si>
  <si>
    <t>SLIVE</t>
  </si>
  <si>
    <t>SUHI HRUŠKINI KRHLJI, olupljeni, brez dodanih konzervansov in sladkorja, 250 g - 1 kg</t>
  </si>
  <si>
    <t>OLJE, bučno, 100 %, 1 l, nerafinirano</t>
  </si>
  <si>
    <t>BROKOLI</t>
  </si>
  <si>
    <t>SUHE MARELICE, brez dodanih konzervansov in sladkorja, 250 g</t>
  </si>
  <si>
    <t>OLJE, oljčno, ekstra deviško, 1 l</t>
  </si>
  <si>
    <t>LEŠNIKI, mleti, 200 g</t>
  </si>
  <si>
    <t>OLJE, repično 1 l</t>
  </si>
  <si>
    <t>BUČKE</t>
  </si>
  <si>
    <t>OREHI, mleti, 200 g</t>
  </si>
  <si>
    <t>PECILNI PRAŠEK, 1 kg</t>
  </si>
  <si>
    <t>BUČA MUŠKATNA</t>
  </si>
  <si>
    <t>PUDING, čokolada, 1 kg, max. 14 % sladkorjev</t>
  </si>
  <si>
    <t>LEŠNIKI, celi, 200 g</t>
  </si>
  <si>
    <t>OREHI, jedrca, 200 g</t>
  </si>
  <si>
    <t>PUDING, vanili, 1 kg, max. 12 % sladkorjev</t>
  </si>
  <si>
    <t>BUČNA SEMENA, brez lupine, 200 g</t>
  </si>
  <si>
    <t>PUDING, vanili, 40 g, max. 12 % sladkorjev</t>
  </si>
  <si>
    <t>SEZAMOVA SEMENA, oluščena, 200 g</t>
  </si>
  <si>
    <t>RIŽ, okroglozrnati, 1 kg</t>
  </si>
  <si>
    <t>BLITVA</t>
  </si>
  <si>
    <t>KOKOSOVA MOKA, grobo mleta, 250 g - 1 kg</t>
  </si>
  <si>
    <t>RIŽ, dolgozrnat, parboiled, 1 kg</t>
  </si>
  <si>
    <t>CVETAČA</t>
  </si>
  <si>
    <t>SKUPAJ SKLOP 20:</t>
  </si>
  <si>
    <t>RIŽ, arborio, 1 kg</t>
  </si>
  <si>
    <t>SLADKOR, beli, 1 kg</t>
  </si>
  <si>
    <t>ČEBULA</t>
  </si>
  <si>
    <t>SLADKOR, mleti, 500 g</t>
  </si>
  <si>
    <t>ČEBULA, mlada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</si>
  <si>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</t>
    </r>
  </si>
  <si>
    <t>ČESEN</t>
  </si>
  <si>
    <t>SKUŠA, file, v oljčnem olju, 110 -125 g, , max. 1 % NaCl</t>
  </si>
  <si>
    <t>ČIČERIKA</t>
  </si>
  <si>
    <t>TUNA, kosi, v oljčnem olju, 1 kg, max. 1 % NaCl, neto plod vsaj 90 %</t>
  </si>
  <si>
    <t>FIŽOL, stročji</t>
  </si>
  <si>
    <t>FIŽOL, v zrnju, češnjevec, pakiran 1 kg</t>
  </si>
  <si>
    <t>JAJČEVCI</t>
  </si>
  <si>
    <t>TUNA, kosi, v oljčnem olju, 80 g, max. 1 % NaCl</t>
  </si>
  <si>
    <t>KOLERABA, nadzemna</t>
  </si>
  <si>
    <t>VANILIN SLADKOR, 1 kg</t>
  </si>
  <si>
    <t>ZAČIMBA, bazilika drobljena, 162 g, brez alergenov ali njihovih sledov</t>
  </si>
  <si>
    <t>KOLERABA, rumena</t>
  </si>
  <si>
    <t>KORENJE</t>
  </si>
  <si>
    <t>ZAČIMBA, cimet mleti, 464 g, brez alergenov ali njihovih sledov</t>
  </si>
  <si>
    <t>KORENJE, rumeno</t>
  </si>
  <si>
    <t>KROMPIR</t>
  </si>
  <si>
    <t>ZAČIMBA, česen mleti 500g- 600 g, brez alergenov ali njihovih sledov</t>
  </si>
  <si>
    <t>KROMPIR, novi</t>
  </si>
  <si>
    <t>ZAČIMBA, česen zrnati 500g- 765 g, brez alergenov ali njihovih sledov</t>
  </si>
  <si>
    <t>ZAČIMBA, drobnjak, 30-100 g, brez alergenov ali njihovih sledov</t>
  </si>
  <si>
    <t>ZAČIMBA, jušna zelenjava, 1 kg, brez alergenov ali njihovih sledov</t>
  </si>
  <si>
    <t>ZAČIMBA, paprika sladka, mleta, brez alergenov ali njihovih sledov</t>
  </si>
  <si>
    <t>ZAČIMBA, poper mleti, od 700-1000 g, brez alergenov ali njihovih sledov</t>
  </si>
  <si>
    <t>KUMARE</t>
  </si>
  <si>
    <t>ZAČIMBA, kumina mleta, 382 g, brez alergenov ali njihovih sledov</t>
  </si>
  <si>
    <t>LEČA, rdeča</t>
  </si>
  <si>
    <t>REZINA, žitna-sadna s temno čokolado, 35 g, min. 8,5 % vlaknin, max. 25 % sladkorjev</t>
  </si>
  <si>
    <t>PUDING DESERTNI, čokolada, 125 g, max. 13,5 % sladkorjev</t>
  </si>
  <si>
    <t>LEČA, zelena</t>
  </si>
  <si>
    <t>PUDING DESERTNI, vanilija, 125 g, max. 13 % sladkorjev</t>
  </si>
  <si>
    <t>SODA BIKARBONA, 500 g</t>
  </si>
  <si>
    <t>OHROVT, sveži</t>
  </si>
  <si>
    <t>PAPRIKA, sveža, rdeča</t>
  </si>
  <si>
    <t>PAPRIKA, sveža, rumena</t>
  </si>
  <si>
    <t>ŽELATINA, list, 10g</t>
  </si>
  <si>
    <t>SKUPAJ SKLOP 21:</t>
  </si>
  <si>
    <t>PAPRIKA, sveža, zelena</t>
  </si>
  <si>
    <t>CITRONKA  500 g</t>
  </si>
  <si>
    <t>PARADIŽNIK, sveži</t>
  </si>
  <si>
    <t>Blago v ponudbi je ekstra kakovostnega razreda. Po velikosti dosegajo največ 200 g.</t>
  </si>
  <si>
    <t xml:space="preserve">Jabolka v ponudbi morajo imeti veljaven certifikat, izdan pri eni izmed institucij: KON-CERT, IKC - Inštitut za kontrolo in certifikacijo UM, Bureau Veritas d. o. o. </t>
  </si>
  <si>
    <t>SKUPAJ SKLOP 17:</t>
  </si>
  <si>
    <t>POR, mladi</t>
  </si>
  <si>
    <t>RADIČ, rdeč</t>
  </si>
  <si>
    <r>
      <t xml:space="preserve">Dostava  blaga se vrši naslednji dan od uradnega prejema naročila najkasneje od </t>
    </r>
    <r>
      <rPr>
        <b/>
        <sz val="8"/>
        <rFont val="Palatino Linotype"/>
        <family val="1"/>
        <charset val="238"/>
      </rPr>
      <t>6.00 do 7.00 ure</t>
    </r>
    <r>
      <rPr>
        <sz val="8"/>
        <rFont val="Palatino Linotype"/>
        <family val="1"/>
        <charset val="238"/>
      </rPr>
      <t xml:space="preserve"> zjutraj za tekoči dan porabe.</t>
    </r>
  </si>
  <si>
    <t>RADIČ, zelen</t>
  </si>
  <si>
    <t>Džemi in marmelade v ponudbi ne vsebujejo aditivov in konzervansov.</t>
  </si>
  <si>
    <t>REDKEV, rdeča</t>
  </si>
  <si>
    <t>Ponudniki v polje  BLAG.ZNAMKA/GRAMATURA ob vsakem artiklu vpišejo  blagovno znamko in gramaturo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</si>
  <si>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</si>
  <si>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>REPA, kisla, lonček 1 kg</t>
  </si>
  <si>
    <t>ŠPARGLJI, zeleni</t>
  </si>
  <si>
    <t>ZELENA, gomolj</t>
  </si>
  <si>
    <t>ZELENA, list</t>
  </si>
  <si>
    <t>ZELJE kitajsko</t>
  </si>
  <si>
    <t>ZELJE, mlado</t>
  </si>
  <si>
    <t>ZELJE, kislo, lonček 1 kg</t>
  </si>
  <si>
    <t>ZELJE, sveže</t>
  </si>
  <si>
    <t>Sklop 22: Konzervirano sadje in zelenjava</t>
  </si>
  <si>
    <t>Sklop 23: Diabetični in dietetični proizvodi</t>
  </si>
  <si>
    <t>SKUPAJ SKLOP 19:</t>
  </si>
  <si>
    <t>KOSMIČI KORUZNI, brez glutena 250 g</t>
  </si>
  <si>
    <t>Blago v ponudbi je I. kakovostnega razreda in označeno v skladu s splošnimi tržnimi standardi in v skladu s posebnimi tržnimi standardi za posamezno sadje in zelenjavo.</t>
  </si>
  <si>
    <t>KOMPOT, breskev, 700 - 850 g, max. 12 % sladkorjev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</si>
  <si>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</si>
  <si>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DROBTINE KRUŠNE, brez glutena, 300 g</t>
  </si>
  <si>
    <t>JAJČNI NADOMESTEK, 200 g</t>
  </si>
  <si>
    <t>KOMPOT, hruška, 700 - 850 g, max. 12 % sladkorjev</t>
  </si>
  <si>
    <t>KOMPOT, jagoda, 700 - 850 g, max. 12 % sladkorjev</t>
  </si>
  <si>
    <t>MOKA, bela, brez glutena, za kruh, 1 kg</t>
  </si>
  <si>
    <t>KOMPOT, mešano sadje, 700 - 850 g, max. 15 % sladkorjev</t>
  </si>
  <si>
    <t>MOKA, temna, brez glutena, za kruh,1 kg</t>
  </si>
  <si>
    <t>MOKA, bela, brez glutena, za pecivo, 1 kg</t>
  </si>
  <si>
    <t>MOKA RIŽEVA, od 500 - 1000 g</t>
  </si>
  <si>
    <t>MOKA ROŽIČEVA, mleta, 200 g, brez alergenov</t>
  </si>
  <si>
    <t>PAPRIKA,vložena, file bela, 1 kg, brez konzervansov</t>
  </si>
  <si>
    <t>PAPRIKA, vložena, file, rdeča,1 kg, brez konzervansov</t>
  </si>
  <si>
    <t>MOKA TAPIOKA, 400 g</t>
  </si>
  <si>
    <t>KUMARICE, kisle, 3800 - 4000 g, brez konzervansov</t>
  </si>
  <si>
    <t>KUMARICE, kisle, od 680 - 1000 g, brez konzervansov</t>
  </si>
  <si>
    <t>PARADIŽNIK, pelati, 2400 - 2550 g, brez konzervansov in dodanega sladkorja</t>
  </si>
  <si>
    <t>POLENTA INSTANT, brez glutena, bela, 500 g</t>
  </si>
  <si>
    <t>POLENTA INSTANT, brez glutena, rumena, 500g</t>
  </si>
  <si>
    <t>TESTENINE KORUZNE, brez glutena, špaegti, 500 g</t>
  </si>
  <si>
    <t>Skop 24: Eko sadje</t>
  </si>
  <si>
    <t>TESTENINE KORUZNE, brez glutena, polžki, 250 g</t>
  </si>
  <si>
    <t>PARADIŽNIK, pelati, 800 g, brez konzervansov in dodanega sladkorja</t>
  </si>
  <si>
    <t>TESTENINE KORUZNE, brez glutena, široki rezanci, 250 g</t>
  </si>
  <si>
    <t>TESTENINE KORUZNE, brez glutena, pisane, 250 g</t>
  </si>
  <si>
    <t>TESTENINE KORUZNE, brez glutena, svedri, 250 g</t>
  </si>
  <si>
    <t>TESTENINE, brez glutena, polnozrnate, 250 g</t>
  </si>
  <si>
    <t>PESA RDEČA,  od 560-1000 g, brez konzervansov</t>
  </si>
  <si>
    <t>PESA RDEČA, doza 4000g - 4300 g, brez konzervansov</t>
  </si>
  <si>
    <t>OLIVE ZELENE, brez koščic, 280-300 g, brez konzervansov, max. 5 % NaCl</t>
  </si>
  <si>
    <t>SKUPAJ SKLOP 24:</t>
  </si>
  <si>
    <t>FIŽOL, rjavi, v slanici, 400 - 4100 g, brez aditivov, konzervansov in alergenov</t>
  </si>
  <si>
    <t>TESTO LISTNATO, brez glutena, 300 g</t>
  </si>
  <si>
    <t>SIRUP JAVOR, 375 ml</t>
  </si>
  <si>
    <t>SKUPAJ SKLOP 22:</t>
  </si>
  <si>
    <t>PREPEČENEC, polnozrnat, brez glutena, 200 g</t>
  </si>
  <si>
    <t>KUS KUS koruzni, brez glutena, 375 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</si>
  <si>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</t>
    </r>
    <r>
      <rPr>
        <sz val="8"/>
        <rFont val="Palatino Linotype"/>
        <family val="1"/>
        <charset val="238"/>
      </rPr>
      <t xml:space="preserve"> ure zjutraj za tekoči dan porabe.</t>
    </r>
  </si>
  <si>
    <t>SKUPAJ SKLOP 23:</t>
  </si>
  <si>
    <t>Sklop 26: Očiščena zelenjava</t>
  </si>
  <si>
    <t>Skop 25: Eko zelenjava</t>
  </si>
  <si>
    <t xml:space="preserve">ZELJE, belo, očiščeno, naribano, vakumsko pakirano </t>
  </si>
  <si>
    <t>Sklop 27: Sveža zelišča</t>
  </si>
  <si>
    <t>ZELJE, rdeče, očiščeno, naribano, vakumsko pakirano</t>
  </si>
  <si>
    <t>KROMPIR, očiščen, vakumsko pakiran, 10/1</t>
  </si>
  <si>
    <t>BAZILIKA</t>
  </si>
  <si>
    <t>PAPRIKA</t>
  </si>
  <si>
    <t>SKUPAJ SKLOP 26:</t>
  </si>
  <si>
    <t>PARADIŽNIK</t>
  </si>
  <si>
    <t>SOLATA</t>
  </si>
  <si>
    <t>DROBNJAK</t>
  </si>
  <si>
    <t>SKUPAJ SKLOP 25:</t>
  </si>
  <si>
    <t>MAJARON</t>
  </si>
  <si>
    <t>META</t>
  </si>
  <si>
    <t>Zelenjava v ponudbi je ekstra kakovostnega razreda in optimalno zrela za takojšnje zaužitje ob dostavi.</t>
  </si>
  <si>
    <t>MELISA</t>
  </si>
  <si>
    <t>PETERŠILJ, sveži list</t>
  </si>
  <si>
    <t>TIMIJAN</t>
  </si>
  <si>
    <t>ŽAJBELJ</t>
  </si>
  <si>
    <t>SKUPAJ SKLOP 27:</t>
  </si>
  <si>
    <r>
      <t xml:space="preserve">Dostava blaga se vrši v roku </t>
    </r>
    <r>
      <rPr>
        <b/>
        <sz val="8"/>
        <rFont val="Palatino Linotype"/>
        <family val="1"/>
        <charset val="238"/>
      </rPr>
      <t>72 ur</t>
    </r>
    <r>
      <rPr>
        <sz val="8"/>
        <rFont val="Palatino Linotype"/>
        <family val="1"/>
        <charset val="238"/>
      </rPr>
      <t xml:space="preserve"> od uradnega prejema naročila najkasneje do </t>
    </r>
    <r>
      <rPr>
        <b/>
        <sz val="8"/>
        <rFont val="Palatino Linotype"/>
        <family val="1"/>
        <charset val="238"/>
      </rPr>
      <t xml:space="preserve">13.00 </t>
    </r>
    <r>
      <rPr>
        <sz val="8"/>
        <rFont val="Palatino Linotype"/>
        <family val="1"/>
        <charset val="238"/>
      </rPr>
      <t>ure.</t>
    </r>
  </si>
  <si>
    <t>Skop 28: Eko kislo zelje in repa</t>
  </si>
  <si>
    <t>EKO REPA, kisla, rinfuza</t>
  </si>
  <si>
    <t>Sklop 29: Eko jajca</t>
  </si>
  <si>
    <t>EKO REPA, kisla, 1 kg</t>
  </si>
  <si>
    <t>EKO ZELJE, kislo, rinfuza</t>
  </si>
  <si>
    <t>EKO ZELJE, kislo, 1 kg</t>
  </si>
  <si>
    <t>JAJCA, A kategorija, srednje velika - M, ekološka reja</t>
  </si>
  <si>
    <t>SKUPAJ SKLOP 28:</t>
  </si>
  <si>
    <t>SKUPAJ SKLOP 29:</t>
  </si>
  <si>
    <t xml:space="preserve">Ekološka živila v ponudbi morajo imeti ustrezno uradno označbo EU "ekološki", uporabljati evropski logotip in imeti veljaven certifikat, izdan pri eni izmed institucij: KON-CERT, IKC - Inštitut za kontrolo in certifikacijo UM, Bureau Veritas d. o. o. </t>
  </si>
  <si>
    <t>Dostava blaga se vrši naslednji dan od uradnega prejema naročila najkasneje od 6.00 do 7.00 ure zjutraj za tekoči dan porabe.</t>
  </si>
  <si>
    <t xml:space="preserve">Dostava blaga se vrši naslednji dan od uradnega prejema naročila najkasneje od 6.00 do 7.00 ure zjutraj za tekoči dan porabe.     </t>
  </si>
  <si>
    <t>Sveže ribe se hranijo na ledu v hladilniku pri temperaturi od –1 °C do +1 °C; med prevozom se hladna veriga ne sme prekiniti (transportna sredstva s hladilnimi napravami).</t>
  </si>
  <si>
    <t>Globoko zamrznjene ribe morajo biti pakirane v ustrezni embalaži in hranjene pri temperaturi –18 °C; med prevozom se hladna veriga ne sme prekiniti (transportna sredstva s hladilnimi napravami)</t>
  </si>
  <si>
    <t>Za čistočo transportnih košar poskrbi dobavitelj.</t>
  </si>
  <si>
    <t>Drugi mlevski izdelki v ponudbi so lahko dodatno označeni z nacionalnimi in mednarodnimi zaščitnimi znaki kakovosti iz shem kakovosti, veljavnih v RS.</t>
  </si>
  <si>
    <t>Žita in mlevski izdelki v ponudbi so lahko dodatno označeni z nacionalnimi in mednarodnimi zaščitnimi znaki kakovosti iz shem kakovosti, veljavnih v RS.</t>
  </si>
  <si>
    <t>Sladko pekovsko pecivo v ponudbi je lahko dodatno označeno z nacionalnimi in mednarodnimi zaščitnimi znaki kakovosti iz shem kakovosti, veljavnih v RS.</t>
  </si>
  <si>
    <t>Kruh in slano pekovsko pecivo v ponudbi je lahko dodatno označeno z nacionalnimi in mednarodnimi zaščitnimi znaki kakovosti iz shem kakovosti, veljavnih v RS.</t>
  </si>
  <si>
    <t>Ekološka živila so lahko še dodatno označena z nacionalnim zaščitnim znakom "ekološki" in drugimi nacionalnimi in mednarodnimi zaščitnimi znaki kakovosti shem kakovosti, veljavnih v RS.</t>
  </si>
  <si>
    <t>Mleko in mlečni izdelki brez laktoze v ponudbi so lahko dodatno označeni z nacionalnimi in mednarodnimi zaščitnimi znaki kakovosti iz shem kakovosti, veljavnih v RS.</t>
  </si>
  <si>
    <t>Mleko in mlečni izdelki v ponudbi so lahko dodatno označeni z nacionalnimi in mednarodnimi zaščitnimi znaki kakovosti iz shem kakovosti, veljavnih v RS.</t>
  </si>
  <si>
    <t>Zamrznjene ribe v ponudbi so lahko dodatno označene z nacionalnimi in mednarodnimi zaščitnimi znaki kakovosti iz shem kakovosti, veljavnih v RS.</t>
  </si>
  <si>
    <t>Sveže ribe v ponudbi so lahko dodatno označene z nacionalnimi in mednarodnimi zaščitnimi znaki kakovosti iz shem kakovosti, veljavnih v RS.</t>
  </si>
  <si>
    <t>Jajca v ponudbi so lahko dodatno označena z nacionalnimi in mednarodnimi zaščitnimi znaki kakovosti iz sheme kakovosti  iz shem kakovosti, veljavnih v RS.</t>
  </si>
  <si>
    <t>Sveže meso in mesni izdelki v ponudbi so lahko dodatno označeni z nacionalnimi in mednarodnimi zaščitnimi znaki kakovosti iz shem kakovosti, veljavnih v RS.</t>
  </si>
  <si>
    <t>Ekološka živila so lahko še dodatno označena z nacionalnim zaščitnim znakom "ekološki" in drugimi nacionalnimi in mednarodnimi zaščitnimi znaki kakovosti z nacionalnimi in mednarodnimi zaščitnimi znaki kakovosti iz shem kakovosti, veljavnih v RS.</t>
  </si>
  <si>
    <t>Zamrznjeni izdelki v ponudbi so lahko dodatno označeni z nacionalnimi in mednarodnimi zaščitnimi znaki kakovosti iz shem kakovosti, veljavnih v RS.</t>
  </si>
  <si>
    <t>DOMAČA MARMELADA, marelica, 650-1000 g, min. količina sadne kaše 30%</t>
  </si>
  <si>
    <t>DOMAČA MARMELADA, marelica, od 3-5 kg, min. količina sadne kaše 30%</t>
  </si>
  <si>
    <t>DOMAČA MARMELADA, mešana, 650-1000 g, min. količina sadne kaše 30%</t>
  </si>
  <si>
    <t>DOMAČA MARMELADA, sliva, od 3-5 kg, min. količina sadne kaše 30%</t>
  </si>
  <si>
    <t>Zelišča v ponudbi so lahko dodatno označena z nacionalnimi in mednarodnimi zaščitnimi znaki kakovosti iz shem kakovosti, veljavnih v RS.</t>
  </si>
  <si>
    <t>Živila v ponudbi so lahko dodatno označena z nacionalnimi in mednarodnimi zaščitnimi znaki kakovosti iz shem kakovosti, veljavnih v RS.</t>
  </si>
  <si>
    <t>Sveže sadje in zelenjava v ponudbi so lahko dodatno označeno z nacionalnimi in mednarodnimi zaščitnimi znaki kakovosti iz shem kakovosti, veljavnih v RS.</t>
  </si>
  <si>
    <t>Med v ponudbi je lahko dodatno označen z nacionalnimi in mednarodnimi zaščitnimi znaki kakovosti iz shem kakovosti, veljavnih v RS.</t>
  </si>
  <si>
    <t>Deklaracija živila ob dostavi mora biti skladna s k predračunu priloženim certifikatom o ekološki pridelavi in predelavi.</t>
  </si>
  <si>
    <t>ČIČERIKA, v slanici, 300 g, brez aditivov, konzervansov in alergenov, max. 1 % NaCl</t>
  </si>
  <si>
    <t>FIŽOL, rjavi, v slanici, 300 g, brez aditivov, konzervansov in alergenov</t>
  </si>
  <si>
    <t>ŠPINAČA, mlada</t>
  </si>
  <si>
    <t>Sadje v ponudbi je ekstra kakovostnega razreda in optimalno zrelo za takojšnje zaužitje ob dostavi.</t>
  </si>
  <si>
    <t>Živila v ponudbi so I. kakovostnega razreda in ne vsebujejo umetnih sladil, ojačevalcev okusa ter barvil (E102, E104, E110, E122, E129).</t>
  </si>
  <si>
    <t>Mlečni izdelki brez laktoze v ponudbi lahko vsebujejo največ 0,1% laktoze v živilu.</t>
  </si>
  <si>
    <t>Sklop 21: Jabolka ( izbrana kakovost)</t>
  </si>
  <si>
    <t>PURANJE MESO, razred A, stegno - file</t>
  </si>
  <si>
    <t>JOGURT, navadni brez laktoze, 1,6 %  m.m., 180 g</t>
  </si>
  <si>
    <t>JOGURT, sadni, brez laktoze,  1,6 %  m.m., 180 g</t>
  </si>
  <si>
    <t>SIR, poltrdi, min. 45 % m.m., brez laktoze in jajčnega lecitina, 300-370 g</t>
  </si>
  <si>
    <t>SIR, poltrdi, min. 45 % m.m., brez laktoze in jajčnega lecitina, rezine, 150 g</t>
  </si>
  <si>
    <t>SKUTA, nepasirana 35% m.m., 500 g</t>
  </si>
  <si>
    <t>BIO/EKO KEFIR 3,2 % m.m., 150 g</t>
  </si>
  <si>
    <t>BIO/EKO KEFIR 3,2 % m.m., rinfuza</t>
  </si>
  <si>
    <t>MOKA, namenska za kvašeno testo</t>
  </si>
  <si>
    <t>TESTENINE JAJČNE, polžki drobni, rinfuza</t>
  </si>
  <si>
    <t>TESTENINE JAJČNE, svedri, rinfuza</t>
  </si>
  <si>
    <t>TESTENINE JAJČNE, špageti, rinfuza</t>
  </si>
  <si>
    <t>TESTENINE POLNOZRNATE,  njoki, 500 g</t>
  </si>
  <si>
    <t>TESTENINE POLNOZRNATE, njoki, rinfuza</t>
  </si>
  <si>
    <t>TESTENINE IZ KROMPIRJEVEGA TESTA, njoki, 500 g</t>
  </si>
  <si>
    <t>TESTENINE IZ KROMPIRJEVEGA TESTA, njoki, rinfuza</t>
  </si>
  <si>
    <t>TESTENINE JAJČNE, peresniki, rinfuza</t>
  </si>
  <si>
    <t>SOL, kamena, drobno mleta, 1 kg</t>
  </si>
  <si>
    <t>ENDIVJA</t>
  </si>
  <si>
    <t>SOLATA, krhkolistna, rozetasta</t>
  </si>
  <si>
    <t>SOLATA, krhkolistna, glavnata</t>
  </si>
  <si>
    <t>Sklop 8: Mleko in mlečni izdelki-BREZ LAKTOZE</t>
  </si>
  <si>
    <t>PUDING, vanili, 40 g, max. 12 % sladkorjev, brez alergenov ali njihovih sledov</t>
  </si>
  <si>
    <t>MOKA KOKOSOVA, mleta, 200 g, brez alergenov</t>
  </si>
  <si>
    <t>MOKA AJDOVA, polnozrnata, brez glutena, od 500 - 1000 g</t>
  </si>
  <si>
    <t>MOKA PROSENA, polmozrnata, brez glutena, od 500 - 1000 g</t>
  </si>
  <si>
    <t>NADOMESTEK SIRA, parmezan, riban, brez alergenov, 200 g</t>
  </si>
  <si>
    <t>NADOMESTEK SIRNEGA NAMAZA, kremni namaz, 150 g</t>
  </si>
  <si>
    <t>KOKOSOV DESERT, brez alergenov, 150-500 g</t>
  </si>
  <si>
    <t>OSLIČ, file brez kosti in kože, zamrznjen, max. 10 % vodne glazure</t>
  </si>
  <si>
    <t>ZAČIMBA, peteršilj, 500 g, brez alergenov ali njihovih sledov</t>
  </si>
  <si>
    <t>ZAČIMBA, muškatni oreh mleti, 50 g, brez alergenov ali njihovih sledov</t>
  </si>
  <si>
    <t>MESO MLADIH GOVED,vakumsko pakirano,stegno, brez kosti, I. kakov. kat., v kosu</t>
  </si>
  <si>
    <t>SVINJSKO MESO, vakumsko pak., ledja, brez kosti, I. kakov. kat., v kosu</t>
  </si>
  <si>
    <t>SVINJSKO MESO, vakumsko pakirano, stegno, brez kosti, I. kakov. kat., v kosu</t>
  </si>
  <si>
    <t>SVINJSKO MESO, vakumsko pakirano, pleče, brez kosti, II. kakov. kat., v kosu</t>
  </si>
  <si>
    <t>TELEČJE MESO, vakumsko pakirano, stegno, brez kosti, I. kakov. kat., v kosu</t>
  </si>
  <si>
    <t>JUNČJE MESO, vakumsko pakirano, stegno brez kosti, I. kakov. kat., v kosu</t>
  </si>
  <si>
    <t>PRŠUT REZAN, vakumsko pakirano, brez kosti, zaščitena geografska označba</t>
  </si>
  <si>
    <t>SVINJSKO MESO, vakumsko pakirano, svinjska riba - file, ekstra kakov. kat.</t>
  </si>
  <si>
    <t>BIO/EKO MESO MLADIH GOVED, pleče, brez kosti, vakumsko pakirano, II. kakov. kat., v kosu</t>
  </si>
  <si>
    <t>BIO/EKO GOVEJE MESO, stegno, brez kosti, vakumsko pakirano, I. kakov. kat., v kosu</t>
  </si>
  <si>
    <t>SALAMA, piščančja prsa v ovitku, brez alergenov, nizka vsebnost maščob, v kosu</t>
  </si>
  <si>
    <t>SALAMA, puranja šunkarica v ovoju, nizka vsebnost maščob, v kosu</t>
  </si>
  <si>
    <t>LOSOS, file, brez kosti in kože, zamrznjen, brez vodne glazure</t>
  </si>
  <si>
    <t>NOVOZELANDSKI REPAK, file brez kosti in kože, zamrznjen, max. 10 % vodne glazure</t>
  </si>
  <si>
    <t xml:space="preserve">JOGURT, tekoči, navadni 1,3 % m.m. </t>
  </si>
  <si>
    <t xml:space="preserve">JOGURT, tekoči, navadni 3,2 %  m.m.  </t>
  </si>
  <si>
    <t>SMETANA, kisla, brez laktoze, pakirano 250 g</t>
  </si>
  <si>
    <t>MASLO, brez laktoze, pakirano 125 - 150 g</t>
  </si>
  <si>
    <t>SKUTA, brez laktoze, pakirano 250 g</t>
  </si>
  <si>
    <t>KRUH ajdov (400 - 1000) g, rezan</t>
  </si>
  <si>
    <t>Sklop 18: Med</t>
  </si>
  <si>
    <t>MED, cvetlični, 900g</t>
  </si>
  <si>
    <t>MED, cvetlični, rinfuza</t>
  </si>
  <si>
    <t>JABOLKA, porcijska, izbrana kakovost</t>
  </si>
  <si>
    <t>Deklaracija živila ob dostavi mora biti skladna s k predračunu priloženim certifikatom izbrana kakovost.</t>
  </si>
  <si>
    <t>NADOMESTEK SIRA, mocarella, rezine, brez alergenov, 200 g</t>
  </si>
  <si>
    <t>NADOMESTEK SIRA, mocarella, v kosu, brez alergenov, 200 g</t>
  </si>
  <si>
    <t>KOSMIČI OVSENI, brez glutena, 500 g</t>
  </si>
  <si>
    <t>KAŠA AJDOVA, brez glutena, 500 g</t>
  </si>
  <si>
    <t>KAŠA PROSENA, brez glutena, 500 g</t>
  </si>
  <si>
    <t>KREMA RIŽEVA , za kuhanje, brez glutena, 200 ml</t>
  </si>
  <si>
    <t>KREMA RIŽEVA , za stepanje, brez glutena, 300 ml</t>
  </si>
  <si>
    <t>NAPITEK RIŽEV s kalcijem, brez dodanega sladkorja, brez glutena, 1l</t>
  </si>
  <si>
    <t>NAPITEK OVSENI s kalcijem, brez dodanega sladkorja, 1l</t>
  </si>
  <si>
    <t>KREMA OVSENA , za kuhanje, 200 ml</t>
  </si>
  <si>
    <t>KREMA MANDLJEVA, za kuhanje, brez glutena, 200 ml</t>
  </si>
  <si>
    <t>KREMA KOKOSOVA , za stepanje, brez glutena, 300 ml</t>
  </si>
  <si>
    <t>NAPITEK MANDLJEV s kalcijem, brez dodanega sladkorja, brez glutena, 1l</t>
  </si>
  <si>
    <t>ZMES ZA PRIPRAVO NJOKOV brez glutena, mleka, jajc in soje, 400 g</t>
  </si>
  <si>
    <t>TESTENINE JUŠNE, koruzne, brez glutena, obročki, 250 g</t>
  </si>
  <si>
    <t>BIO/EKO GOVEJE MESO, stegno, vakumsko pakirano, brez aditivov in konzervansov, mleto meso</t>
  </si>
  <si>
    <r>
      <t>NAMAZ MLEČNI, s smetano 150 g,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brez aditivov</t>
    </r>
  </si>
  <si>
    <t>KUNČJE MESO, vakumsko pakirano, brez kosti in kože, I. kakov. kat., v kosu</t>
  </si>
  <si>
    <t>PURANJE MESO, razred A, stegno, brez kosti in kože, kosi</t>
  </si>
  <si>
    <t>PURANJE MESO, razred A, stegno, brez kosti in kože, kocke</t>
  </si>
  <si>
    <t>ŽIVILA IZ SHEM KAKOVOSTI</t>
  </si>
  <si>
    <t xml:space="preserve">MOKA, bela, T 400, ostra  </t>
  </si>
  <si>
    <t>x</t>
  </si>
  <si>
    <t>KOMPOT, ananas, kocke, 700 - 850 g, max. 15 % sladkorjev</t>
  </si>
  <si>
    <t>DOMAČA MARMELADA, mešana, od 3-5 kg, min. količina sadne kaše/pulpe 30%</t>
  </si>
  <si>
    <t>ZAČIMBA, bazilika drobljena, 162 g</t>
  </si>
  <si>
    <t>ZAČIMBA, cimet mleti, 464 g</t>
  </si>
  <si>
    <t>ZAČIMBA, čebula zrnata, 400-1000 g</t>
  </si>
  <si>
    <t>ZAČIMBA, česen mleti 500g- 600 g</t>
  </si>
  <si>
    <t>ZAČIMBA, česen zrnati 500g- 765 g</t>
  </si>
  <si>
    <t>ZAČIMBA, drobnjak, 30-100 g</t>
  </si>
  <si>
    <t>ZAČIMBA, jušna zelenjava, 1 kg</t>
  </si>
  <si>
    <t>ZAČIMBA, paprika sladka, mleta</t>
  </si>
  <si>
    <t>ZAČIMBA, poper mleti, od 700-1000 g</t>
  </si>
  <si>
    <t>ZAČIMBA, kumina mleta, 382 g</t>
  </si>
  <si>
    <t>PUDING, čokolada, 40 g, max. 12 % sladkorjev, brez alergenov ali njihovih sledov</t>
  </si>
  <si>
    <t>ROGLJIČ, mlečni (60g)</t>
  </si>
  <si>
    <t>ROGLJIČ, mlečni (40g)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</si>
</sst>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00"/>
    <numFmt numFmtId="165" formatCode="#,##0.00\ _€"/>
  </numFmts>
  <fonts count="34" x14ac:knownFonts="1">
    <font>
      <sz val="11"/>
      <color rgb="FF000000"/>
      <name val="Calibri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11"/>
      <name val="Calibri"/>
      <family val="2"/>
      <charset val="238"/>
    </font>
    <font>
      <sz val="8"/>
      <color rgb="FF00000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11"/>
      <name val="Calibri"/>
      <family val="2"/>
      <charset val="238"/>
    </font>
    <font>
      <b/>
      <sz val="10"/>
      <color rgb="FFFF0000"/>
      <name val="Palatino Linotype"/>
      <family val="1"/>
      <charset val="238"/>
    </font>
    <font>
      <b/>
      <sz val="9"/>
      <color rgb="FFFF0000"/>
      <name val="Palatino Linotype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color rgb="FF9BBB59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b/>
      <sz val="8"/>
      <color rgb="FFFF0000"/>
      <name val="Palatino Linotype"/>
      <family val="1"/>
      <charset val="238"/>
    </font>
    <font>
      <b/>
      <sz val="9"/>
      <color rgb="FF000000"/>
      <name val="Palatino Linotype"/>
      <family val="1"/>
      <charset val="238"/>
    </font>
    <font>
      <sz val="11"/>
      <name val="Palatino Linotype"/>
      <family val="1"/>
      <charset val="238"/>
    </font>
    <font>
      <sz val="11"/>
      <color rgb="FF000000"/>
      <name val="Palatino Linotype"/>
      <family val="1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theme="1"/>
      <name val="Calibri"/>
      <family val="2"/>
      <charset val="238"/>
    </font>
    <font>
      <sz val="10"/>
      <color rgb="FFFF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47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0" fillId="3" borderId="5" xfId="0" applyFont="1" applyFill="1" applyBorder="1" applyAlignment="1"/>
    <xf numFmtId="164" fontId="4" fillId="0" borderId="1" xfId="0" applyNumberFormat="1" applyFont="1" applyBorder="1" applyAlignment="1">
      <alignment horizontal="center"/>
    </xf>
    <xf numFmtId="0" fontId="0" fillId="0" borderId="5" xfId="0" applyFont="1" applyBorder="1" applyAlignment="1"/>
    <xf numFmtId="4" fontId="4" fillId="0" borderId="1" xfId="0" applyNumberFormat="1" applyFont="1" applyBorder="1" applyAlignment="1">
      <alignment horizontal="center"/>
    </xf>
    <xf numFmtId="0" fontId="11" fillId="0" borderId="0" xfId="0" applyFont="1"/>
    <xf numFmtId="0" fontId="4" fillId="2" borderId="1" xfId="0" applyFont="1" applyFill="1" applyBorder="1" applyAlignment="1"/>
    <xf numFmtId="4" fontId="1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0" fontId="0" fillId="0" borderId="0" xfId="0" applyFont="1" applyAlignme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/>
    <xf numFmtId="0" fontId="14" fillId="0" borderId="0" xfId="0" applyFont="1" applyAlignment="1">
      <alignment horizontal="left" vertical="center"/>
    </xf>
    <xf numFmtId="0" fontId="15" fillId="0" borderId="0" xfId="0" applyFont="1"/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6" fillId="0" borderId="0" xfId="0" applyFont="1" applyAlignment="1"/>
    <xf numFmtId="0" fontId="20" fillId="0" borderId="0" xfId="0" applyFont="1" applyAlignment="1"/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21" fillId="0" borderId="0" xfId="0" applyFont="1" applyAlignment="1"/>
    <xf numFmtId="3" fontId="1" fillId="3" borderId="1" xfId="0" applyNumberFormat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 wrapText="1"/>
    </xf>
    <xf numFmtId="4" fontId="19" fillId="3" borderId="1" xfId="0" applyNumberFormat="1" applyFont="1" applyFill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0" fontId="1" fillId="0" borderId="0" xfId="0" applyFont="1" applyAlignment="1"/>
    <xf numFmtId="0" fontId="7" fillId="2" borderId="7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/>
    </xf>
    <xf numFmtId="0" fontId="10" fillId="0" borderId="0" xfId="0" applyFont="1" applyAlignment="1"/>
    <xf numFmtId="0" fontId="9" fillId="3" borderId="8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7" fillId="2" borderId="10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0" borderId="0" xfId="0" applyFont="1" applyAlignment="1"/>
    <xf numFmtId="0" fontId="0" fillId="0" borderId="0" xfId="0" applyFont="1" applyAlignment="1"/>
    <xf numFmtId="0" fontId="19" fillId="0" borderId="0" xfId="0" applyFont="1" applyAlignment="1">
      <alignment horizontal="left" vertical="center"/>
    </xf>
    <xf numFmtId="0" fontId="4" fillId="0" borderId="0" xfId="0" applyFont="1" applyAlignment="1"/>
    <xf numFmtId="0" fontId="1" fillId="0" borderId="0" xfId="0" applyFont="1" applyAlignment="1"/>
    <xf numFmtId="0" fontId="1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/>
    <xf numFmtId="4" fontId="1" fillId="2" borderId="10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/>
    <xf numFmtId="0" fontId="4" fillId="0" borderId="14" xfId="0" applyFont="1" applyFill="1" applyBorder="1" applyAlignment="1"/>
    <xf numFmtId="4" fontId="1" fillId="0" borderId="14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/>
    </xf>
    <xf numFmtId="0" fontId="0" fillId="0" borderId="0" xfId="0" applyFont="1" applyFill="1" applyAlignment="1"/>
    <xf numFmtId="0" fontId="4" fillId="0" borderId="5" xfId="0" applyFont="1" applyFill="1" applyBorder="1" applyAlignment="1"/>
    <xf numFmtId="0" fontId="1" fillId="0" borderId="5" xfId="0" applyFont="1" applyFill="1" applyBorder="1" applyAlignment="1"/>
    <xf numFmtId="0" fontId="0" fillId="0" borderId="5" xfId="0" applyFont="1" applyFill="1" applyBorder="1" applyAlignment="1"/>
    <xf numFmtId="0" fontId="0" fillId="0" borderId="0" xfId="0" applyFont="1" applyAlignment="1"/>
    <xf numFmtId="0" fontId="0" fillId="0" borderId="0" xfId="0" applyFont="1" applyAlignment="1"/>
    <xf numFmtId="0" fontId="7" fillId="0" borderId="0" xfId="0" applyFont="1" applyAlignment="1"/>
    <xf numFmtId="0" fontId="0" fillId="4" borderId="5" xfId="0" applyFont="1" applyFill="1" applyBorder="1" applyAlignment="1"/>
    <xf numFmtId="0" fontId="4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vertical="top" wrapText="1"/>
    </xf>
    <xf numFmtId="0" fontId="19" fillId="0" borderId="0" xfId="0" applyFont="1" applyAlignment="1">
      <alignment vertical="center"/>
    </xf>
    <xf numFmtId="3" fontId="1" fillId="4" borderId="1" xfId="0" applyNumberFormat="1" applyFon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4" fillId="0" borderId="0" xfId="0" applyFont="1" applyAlignment="1"/>
    <xf numFmtId="0" fontId="9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7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0" xfId="0" applyFont="1" applyAlignment="1"/>
    <xf numFmtId="0" fontId="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9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26" fillId="0" borderId="0" xfId="0" applyFont="1" applyAlignment="1"/>
    <xf numFmtId="0" fontId="9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3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wrapText="1"/>
      <protection locked="0"/>
    </xf>
    <xf numFmtId="3" fontId="1" fillId="0" borderId="1" xfId="0" applyNumberFormat="1" applyFont="1" applyBorder="1" applyAlignment="1" applyProtection="1">
      <alignment horizontal="left" wrapText="1"/>
      <protection locked="0"/>
    </xf>
    <xf numFmtId="3" fontId="1" fillId="3" borderId="1" xfId="0" applyNumberFormat="1" applyFont="1" applyFill="1" applyBorder="1" applyAlignment="1" applyProtection="1">
      <alignment horizontal="left"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wrapText="1"/>
      <protection locked="0"/>
    </xf>
    <xf numFmtId="164" fontId="4" fillId="3" borderId="1" xfId="0" applyNumberFormat="1" applyFont="1" applyFill="1" applyBorder="1" applyAlignment="1" applyProtection="1">
      <alignment horizontal="center" wrapText="1"/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0" fontId="23" fillId="0" borderId="1" xfId="0" applyFont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3" fontId="4" fillId="0" borderId="1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/>
    <xf numFmtId="0" fontId="6" fillId="0" borderId="5" xfId="0" applyFont="1" applyBorder="1" applyAlignment="1">
      <alignment horizontal="center"/>
    </xf>
    <xf numFmtId="0" fontId="5" fillId="0" borderId="5" xfId="0" applyFont="1" applyBorder="1" applyAlignment="1"/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4" fillId="0" borderId="5" xfId="0" applyFont="1" applyBorder="1" applyAlignment="1">
      <alignment vertical="center" wrapText="1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7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3" fontId="23" fillId="3" borderId="1" xfId="0" applyNumberFormat="1" applyFont="1" applyFill="1" applyBorder="1" applyAlignment="1">
      <alignment horizontal="center"/>
    </xf>
    <xf numFmtId="3" fontId="23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" fillId="2" borderId="1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 applyProtection="1">
      <alignment horizontal="center"/>
      <protection locked="0"/>
    </xf>
    <xf numFmtId="164" fontId="4" fillId="0" borderId="10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0" fontId="4" fillId="2" borderId="15" xfId="0" applyFont="1" applyFill="1" applyBorder="1" applyAlignment="1"/>
    <xf numFmtId="0" fontId="0" fillId="0" borderId="0" xfId="0" applyFont="1" applyAlignment="1"/>
    <xf numFmtId="0" fontId="27" fillId="0" borderId="0" xfId="0" applyFont="1" applyAlignment="1"/>
    <xf numFmtId="164" fontId="4" fillId="3" borderId="10" xfId="0" applyNumberFormat="1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5" xfId="0" applyNumberFormat="1" applyFont="1" applyFill="1" applyBorder="1" applyAlignment="1">
      <alignment horizontal="center"/>
    </xf>
    <xf numFmtId="4" fontId="4" fillId="3" borderId="19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/>
    </xf>
    <xf numFmtId="0" fontId="1" fillId="0" borderId="0" xfId="0" applyFont="1" applyAlignment="1"/>
    <xf numFmtId="0" fontId="0" fillId="0" borderId="0" xfId="0" applyFont="1" applyAlignment="1"/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/>
    <xf numFmtId="0" fontId="4" fillId="0" borderId="5" xfId="0" applyFont="1" applyBorder="1" applyAlignment="1">
      <alignment vertical="center" wrapText="1"/>
    </xf>
    <xf numFmtId="0" fontId="0" fillId="0" borderId="0" xfId="0" applyFont="1" applyAlignment="1"/>
    <xf numFmtId="0" fontId="4" fillId="6" borderId="1" xfId="0" applyFont="1" applyFill="1" applyBorder="1" applyAlignment="1">
      <alignment horizontal="center"/>
    </xf>
    <xf numFmtId="0" fontId="8" fillId="0" borderId="0" xfId="0" applyFont="1" applyAlignment="1"/>
    <xf numFmtId="0" fontId="4" fillId="6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 applyProtection="1">
      <alignment horizontal="center"/>
      <protection locked="0"/>
    </xf>
    <xf numFmtId="4" fontId="10" fillId="6" borderId="1" xfId="0" applyNumberFormat="1" applyFont="1" applyFill="1" applyBorder="1" applyAlignment="1">
      <alignment horizontal="center"/>
    </xf>
    <xf numFmtId="0" fontId="0" fillId="5" borderId="0" xfId="0" applyFont="1" applyFill="1" applyAlignment="1"/>
    <xf numFmtId="4" fontId="10" fillId="5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 applyProtection="1">
      <alignment horizontal="center"/>
      <protection locked="0"/>
    </xf>
    <xf numFmtId="0" fontId="4" fillId="6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/>
    </xf>
    <xf numFmtId="0" fontId="4" fillId="6" borderId="1" xfId="0" applyFont="1" applyFill="1" applyBorder="1" applyAlignment="1" applyProtection="1">
      <alignment horizontal="center"/>
      <protection locked="0"/>
    </xf>
    <xf numFmtId="164" fontId="4" fillId="6" borderId="1" xfId="0" applyNumberFormat="1" applyFont="1" applyFill="1" applyBorder="1" applyAlignment="1" applyProtection="1">
      <alignment horizontal="center"/>
      <protection locked="0"/>
    </xf>
    <xf numFmtId="164" fontId="4" fillId="6" borderId="1" xfId="0" applyNumberFormat="1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8" fillId="3" borderId="5" xfId="0" applyFont="1" applyFill="1" applyBorder="1" applyAlignment="1"/>
    <xf numFmtId="0" fontId="4" fillId="5" borderId="7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vertical="center" wrapText="1"/>
    </xf>
    <xf numFmtId="0" fontId="4" fillId="0" borderId="20" xfId="0" applyFont="1" applyBorder="1" applyAlignment="1">
      <alignment vertical="top" wrapText="1"/>
    </xf>
    <xf numFmtId="0" fontId="4" fillId="0" borderId="19" xfId="0" applyFont="1" applyBorder="1" applyAlignment="1">
      <alignment horizontal="center"/>
    </xf>
    <xf numFmtId="0" fontId="4" fillId="3" borderId="20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5" borderId="20" xfId="0" applyFont="1" applyFill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9" fillId="0" borderId="20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9" fillId="0" borderId="1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3" borderId="12" xfId="0" applyFont="1" applyFill="1" applyBorder="1" applyAlignment="1">
      <alignment vertical="center" wrapText="1"/>
    </xf>
    <xf numFmtId="0" fontId="4" fillId="3" borderId="19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/>
    </xf>
    <xf numFmtId="0" fontId="10" fillId="3" borderId="1" xfId="0" applyFont="1" applyFill="1" applyBorder="1" applyAlignment="1" applyProtection="1">
      <alignment horizontal="center" wrapText="1"/>
      <protection locked="0"/>
    </xf>
    <xf numFmtId="0" fontId="10" fillId="2" borderId="1" xfId="0" applyFont="1" applyFill="1" applyBorder="1" applyAlignment="1">
      <alignment horizontal="center"/>
    </xf>
    <xf numFmtId="164" fontId="4" fillId="5" borderId="1" xfId="0" applyNumberFormat="1" applyFont="1" applyFill="1" applyBorder="1" applyAlignment="1" applyProtection="1">
      <alignment horizontal="center"/>
      <protection locked="0"/>
    </xf>
    <xf numFmtId="164" fontId="4" fillId="5" borderId="1" xfId="0" applyNumberFormat="1" applyFont="1" applyFill="1" applyBorder="1" applyAlignment="1">
      <alignment horizontal="center"/>
    </xf>
    <xf numFmtId="0" fontId="0" fillId="5" borderId="5" xfId="0" applyFont="1" applyFill="1" applyBorder="1" applyAlignment="1"/>
    <xf numFmtId="3" fontId="29" fillId="5" borderId="1" xfId="0" applyNumberFormat="1" applyFont="1" applyFill="1" applyBorder="1" applyAlignment="1">
      <alignment horizontal="center"/>
    </xf>
    <xf numFmtId="3" fontId="29" fillId="6" borderId="1" xfId="0" applyNumberFormat="1" applyFont="1" applyFill="1" applyBorder="1" applyAlignment="1">
      <alignment horizontal="center"/>
    </xf>
    <xf numFmtId="164" fontId="30" fillId="6" borderId="1" xfId="0" applyNumberFormat="1" applyFont="1" applyFill="1" applyBorder="1" applyAlignment="1" applyProtection="1">
      <alignment horizontal="center"/>
      <protection locked="0"/>
    </xf>
    <xf numFmtId="0" fontId="30" fillId="6" borderId="1" xfId="0" applyFont="1" applyFill="1" applyBorder="1" applyAlignment="1">
      <alignment horizontal="center"/>
    </xf>
    <xf numFmtId="164" fontId="30" fillId="6" borderId="1" xfId="0" applyNumberFormat="1" applyFont="1" applyFill="1" applyBorder="1" applyAlignment="1">
      <alignment horizontal="center"/>
    </xf>
    <xf numFmtId="4" fontId="30" fillId="6" borderId="1" xfId="0" applyNumberFormat="1" applyFont="1" applyFill="1" applyBorder="1" applyAlignment="1">
      <alignment horizontal="center"/>
    </xf>
    <xf numFmtId="0" fontId="28" fillId="5" borderId="0" xfId="0" applyFont="1" applyFill="1" applyAlignment="1"/>
    <xf numFmtId="0" fontId="31" fillId="2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3" fontId="1" fillId="6" borderId="1" xfId="0" applyNumberFormat="1" applyFont="1" applyFill="1" applyBorder="1" applyAlignment="1">
      <alignment horizontal="center" wrapText="1"/>
    </xf>
    <xf numFmtId="164" fontId="2" fillId="6" borderId="1" xfId="0" applyNumberFormat="1" applyFont="1" applyFill="1" applyBorder="1" applyAlignment="1" applyProtection="1">
      <alignment horizontal="center" wrapText="1"/>
      <protection locked="0"/>
    </xf>
    <xf numFmtId="164" fontId="4" fillId="6" borderId="1" xfId="0" applyNumberFormat="1" applyFont="1" applyFill="1" applyBorder="1" applyAlignment="1">
      <alignment horizontal="center" wrapText="1"/>
    </xf>
    <xf numFmtId="4" fontId="4" fillId="6" borderId="1" xfId="0" applyNumberFormat="1" applyFont="1" applyFill="1" applyBorder="1" applyAlignment="1">
      <alignment horizontal="center" wrapText="1"/>
    </xf>
    <xf numFmtId="3" fontId="4" fillId="6" borderId="1" xfId="0" applyNumberFormat="1" applyFont="1" applyFill="1" applyBorder="1" applyAlignment="1" applyProtection="1">
      <alignment horizontal="center" wrapText="1"/>
      <protection locked="0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0" fontId="0" fillId="0" borderId="0" xfId="0" applyFont="1" applyAlignment="1"/>
    <xf numFmtId="0" fontId="3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29" fillId="0" borderId="1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22" xfId="0" applyNumberFormat="1" applyFont="1" applyBorder="1" applyAlignment="1">
      <alignment horizontal="center"/>
    </xf>
    <xf numFmtId="0" fontId="1" fillId="3" borderId="22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/>
    </xf>
    <xf numFmtId="3" fontId="1" fillId="3" borderId="9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/>
    </xf>
    <xf numFmtId="3" fontId="23" fillId="2" borderId="1" xfId="0" applyNumberFormat="1" applyFont="1" applyFill="1" applyBorder="1" applyAlignment="1">
      <alignment horizontal="center"/>
    </xf>
    <xf numFmtId="3" fontId="23" fillId="2" borderId="10" xfId="0" applyNumberFormat="1" applyFont="1" applyFill="1" applyBorder="1" applyAlignment="1">
      <alignment horizontal="center"/>
    </xf>
    <xf numFmtId="43" fontId="23" fillId="2" borderId="1" xfId="0" applyNumberFormat="1" applyFont="1" applyFill="1" applyBorder="1" applyAlignment="1">
      <alignment horizontal="left"/>
    </xf>
    <xf numFmtId="43" fontId="4" fillId="5" borderId="1" xfId="0" applyNumberFormat="1" applyFont="1" applyFill="1" applyBorder="1" applyAlignment="1" applyProtection="1">
      <alignment horizontal="center"/>
      <protection locked="0"/>
    </xf>
    <xf numFmtId="43" fontId="10" fillId="5" borderId="1" xfId="0" applyNumberFormat="1" applyFont="1" applyFill="1" applyBorder="1" applyAlignment="1" applyProtection="1">
      <alignment horizontal="left"/>
      <protection locked="0"/>
    </xf>
    <xf numFmtId="43" fontId="4" fillId="6" borderId="1" xfId="0" applyNumberFormat="1" applyFont="1" applyFill="1" applyBorder="1" applyAlignment="1" applyProtection="1">
      <alignment horizontal="center"/>
      <protection locked="0"/>
    </xf>
    <xf numFmtId="43" fontId="10" fillId="5" borderId="1" xfId="0" applyNumberFormat="1" applyFont="1" applyFill="1" applyBorder="1" applyAlignment="1" applyProtection="1">
      <alignment horizontal="center"/>
      <protection locked="0"/>
    </xf>
    <xf numFmtId="43" fontId="30" fillId="6" borderId="1" xfId="0" applyNumberFormat="1" applyFont="1" applyFill="1" applyBorder="1" applyAlignment="1" applyProtection="1">
      <alignment horizontal="center"/>
      <protection locked="0"/>
    </xf>
    <xf numFmtId="0" fontId="23" fillId="2" borderId="1" xfId="0" applyFont="1" applyFill="1" applyBorder="1" applyAlignment="1">
      <alignment horizontal="center"/>
    </xf>
    <xf numFmtId="3" fontId="23" fillId="0" borderId="10" xfId="0" applyNumberFormat="1" applyFont="1" applyBorder="1" applyAlignment="1">
      <alignment horizontal="center"/>
    </xf>
    <xf numFmtId="0" fontId="33" fillId="0" borderId="1" xfId="0" applyFont="1" applyBorder="1" applyAlignment="1" applyProtection="1">
      <alignment horizontal="center" wrapText="1"/>
      <protection locked="0"/>
    </xf>
    <xf numFmtId="0" fontId="23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top" wrapText="1"/>
    </xf>
    <xf numFmtId="0" fontId="23" fillId="0" borderId="22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" fontId="23" fillId="0" borderId="4" xfId="0" applyNumberFormat="1" applyFont="1" applyBorder="1" applyAlignment="1">
      <alignment horizontal="center"/>
    </xf>
    <xf numFmtId="0" fontId="23" fillId="3" borderId="4" xfId="0" applyFont="1" applyFill="1" applyBorder="1" applyAlignment="1">
      <alignment horizontal="center" vertical="top" wrapText="1"/>
    </xf>
    <xf numFmtId="0" fontId="23" fillId="3" borderId="9" xfId="0" applyFont="1" applyFill="1" applyBorder="1" applyAlignment="1">
      <alignment horizontal="center" vertical="top" wrapText="1"/>
    </xf>
    <xf numFmtId="0" fontId="23" fillId="3" borderId="9" xfId="0" applyFont="1" applyFill="1" applyBorder="1" applyAlignment="1">
      <alignment horizontal="center" vertical="center" wrapText="1"/>
    </xf>
    <xf numFmtId="3" fontId="23" fillId="3" borderId="9" xfId="0" applyNumberFormat="1" applyFont="1" applyFill="1" applyBorder="1" applyAlignment="1">
      <alignment horizontal="center" vertical="top" wrapText="1"/>
    </xf>
    <xf numFmtId="3" fontId="23" fillId="0" borderId="9" xfId="0" applyNumberFormat="1" applyFont="1" applyBorder="1" applyAlignment="1">
      <alignment horizontal="center"/>
    </xf>
    <xf numFmtId="3" fontId="23" fillId="0" borderId="13" xfId="0" applyNumberFormat="1" applyFont="1" applyBorder="1" applyAlignment="1">
      <alignment horizontal="center"/>
    </xf>
    <xf numFmtId="0" fontId="23" fillId="3" borderId="22" xfId="0" applyFont="1" applyFill="1" applyBorder="1" applyAlignment="1">
      <alignment horizontal="center" vertical="top" wrapText="1"/>
    </xf>
    <xf numFmtId="3" fontId="23" fillId="0" borderId="22" xfId="0" applyNumberFormat="1" applyFont="1" applyBorder="1" applyAlignment="1">
      <alignment horizontal="center"/>
    </xf>
    <xf numFmtId="0" fontId="23" fillId="3" borderId="18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3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/>
    </xf>
    <xf numFmtId="3" fontId="0" fillId="0" borderId="0" xfId="0" applyNumberFormat="1" applyFont="1" applyAlignment="1"/>
    <xf numFmtId="3" fontId="0" fillId="0" borderId="5" xfId="0" applyNumberFormat="1" applyFont="1" applyBorder="1" applyAlignment="1"/>
    <xf numFmtId="3" fontId="0" fillId="5" borderId="0" xfId="0" applyNumberFormat="1" applyFont="1" applyFill="1" applyAlignment="1"/>
    <xf numFmtId="3" fontId="4" fillId="0" borderId="0" xfId="0" applyNumberFormat="1" applyFont="1" applyAlignment="1"/>
    <xf numFmtId="0" fontId="4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8" fillId="0" borderId="3" xfId="0" applyFont="1" applyBorder="1"/>
    <xf numFmtId="0" fontId="8" fillId="0" borderId="4" xfId="0" applyFont="1" applyBorder="1"/>
    <xf numFmtId="0" fontId="7" fillId="2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0" applyFont="1" applyAlignment="1"/>
    <xf numFmtId="0" fontId="9" fillId="0" borderId="0" xfId="0" applyFont="1" applyAlignment="1"/>
    <xf numFmtId="0" fontId="1" fillId="0" borderId="0" xfId="0" applyFont="1" applyAlignment="1"/>
    <xf numFmtId="0" fontId="9" fillId="3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8" fillId="0" borderId="11" xfId="0" applyFont="1" applyBorder="1"/>
    <xf numFmtId="0" fontId="8" fillId="0" borderId="13" xfId="0" applyFont="1" applyBorder="1"/>
    <xf numFmtId="0" fontId="4" fillId="3" borderId="2" xfId="0" applyFont="1" applyFill="1" applyBorder="1" applyAlignment="1">
      <alignment horizontal="left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4" fillId="6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vertical="center"/>
    </xf>
    <xf numFmtId="0" fontId="8" fillId="5" borderId="4" xfId="0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Font="1" applyAlignment="1"/>
    <xf numFmtId="0" fontId="4" fillId="3" borderId="7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9" fillId="6" borderId="2" xfId="0" applyFont="1" applyFill="1" applyBorder="1" applyAlignment="1">
      <alignment horizontal="left" vertical="top" wrapText="1"/>
    </xf>
    <xf numFmtId="0" fontId="8" fillId="5" borderId="3" xfId="0" applyFont="1" applyFill="1" applyBorder="1"/>
    <xf numFmtId="0" fontId="8" fillId="5" borderId="4" xfId="0" applyFont="1" applyFill="1" applyBorder="1"/>
    <xf numFmtId="0" fontId="9" fillId="5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6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/>
    <xf numFmtId="0" fontId="8" fillId="0" borderId="4" xfId="0" applyFont="1" applyFill="1" applyBorder="1"/>
    <xf numFmtId="0" fontId="7" fillId="2" borderId="16" xfId="0" applyFont="1" applyFill="1" applyBorder="1" applyAlignment="1">
      <alignment horizontal="left" vertical="top" wrapText="1"/>
    </xf>
    <xf numFmtId="0" fontId="8" fillId="0" borderId="17" xfId="0" applyFont="1" applyBorder="1"/>
    <xf numFmtId="0" fontId="8" fillId="0" borderId="18" xfId="0" applyFont="1" applyBorder="1"/>
    <xf numFmtId="0" fontId="4" fillId="6" borderId="7" xfId="0" applyFont="1" applyFill="1" applyBorder="1" applyAlignment="1">
      <alignment horizontal="left" vertical="top" wrapText="1"/>
    </xf>
    <xf numFmtId="0" fontId="8" fillId="5" borderId="8" xfId="0" applyFont="1" applyFill="1" applyBorder="1"/>
    <xf numFmtId="0" fontId="8" fillId="5" borderId="9" xfId="0" applyFont="1" applyFill="1" applyBorder="1"/>
    <xf numFmtId="0" fontId="4" fillId="5" borderId="7" xfId="0" applyFont="1" applyFill="1" applyBorder="1" applyAlignment="1">
      <alignment horizontal="left" vertical="top" wrapText="1"/>
    </xf>
    <xf numFmtId="0" fontId="30" fillId="6" borderId="7" xfId="0" applyFont="1" applyFill="1" applyBorder="1" applyAlignment="1">
      <alignment horizontal="left" vertical="top" wrapText="1"/>
    </xf>
    <xf numFmtId="0" fontId="28" fillId="5" borderId="8" xfId="0" applyFont="1" applyFill="1" applyBorder="1"/>
    <xf numFmtId="0" fontId="28" fillId="5" borderId="9" xfId="0" applyFont="1" applyFill="1" applyBorder="1"/>
    <xf numFmtId="0" fontId="7" fillId="0" borderId="5" xfId="0" applyFont="1" applyBorder="1" applyAlignment="1"/>
    <xf numFmtId="0" fontId="9" fillId="0" borderId="7" xfId="0" applyFont="1" applyBorder="1" applyAlignment="1">
      <alignment horizontal="left" vertical="top" wrapText="1"/>
    </xf>
    <xf numFmtId="0" fontId="8" fillId="0" borderId="8" xfId="0" applyFont="1" applyBorder="1"/>
    <xf numFmtId="0" fontId="8" fillId="0" borderId="9" xfId="0" applyFont="1" applyBorder="1"/>
    <xf numFmtId="0" fontId="9" fillId="0" borderId="12" xfId="0" applyFont="1" applyBorder="1" applyAlignment="1">
      <alignment horizontal="left" vertical="top" wrapText="1"/>
    </xf>
    <xf numFmtId="0" fontId="4" fillId="0" borderId="5" xfId="0" applyFont="1" applyBorder="1" applyAlignment="1"/>
    <xf numFmtId="0" fontId="1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9" fillId="3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/>
    </xf>
    <xf numFmtId="0" fontId="0" fillId="0" borderId="5" xfId="0" applyFont="1" applyBorder="1" applyAlignment="1"/>
    <xf numFmtId="0" fontId="7" fillId="2" borderId="7" xfId="0" applyFont="1" applyFill="1" applyBorder="1" applyAlignment="1">
      <alignment horizontal="center" vertical="top" wrapText="1"/>
    </xf>
    <xf numFmtId="0" fontId="4" fillId="0" borderId="3" xfId="0" applyFont="1" applyBorder="1"/>
    <xf numFmtId="0" fontId="4" fillId="0" borderId="4" xfId="0" applyFont="1" applyBorder="1"/>
    <xf numFmtId="0" fontId="4" fillId="5" borderId="2" xfId="0" applyFont="1" applyFill="1" applyBorder="1" applyAlignment="1">
      <alignment horizontal="left" vertical="top" wrapText="1"/>
    </xf>
    <xf numFmtId="0" fontId="4" fillId="5" borderId="3" xfId="0" applyFont="1" applyFill="1" applyBorder="1"/>
    <xf numFmtId="0" fontId="4" fillId="5" borderId="4" xfId="0" applyFont="1" applyFill="1" applyBorder="1"/>
    <xf numFmtId="0" fontId="7" fillId="2" borderId="6" xfId="0" applyFont="1" applyFill="1" applyBorder="1" applyAlignment="1">
      <alignment horizontal="left" vertical="top" wrapText="1"/>
    </xf>
    <xf numFmtId="0" fontId="25" fillId="0" borderId="3" xfId="0" applyFont="1" applyBorder="1"/>
    <xf numFmtId="0" fontId="25" fillId="0" borderId="4" xfId="0" applyFont="1" applyBorder="1"/>
    <xf numFmtId="0" fontId="4" fillId="0" borderId="2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5" fillId="0" borderId="3" xfId="0" applyFont="1" applyBorder="1"/>
    <xf numFmtId="0" fontId="15" fillId="0" borderId="4" xfId="0" applyFont="1" applyBorder="1"/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3" borderId="9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/>
    <xf numFmtId="0" fontId="9" fillId="0" borderId="2" xfId="0" applyFont="1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00"/>
  </sheetPr>
  <dimension ref="A1:AA1001"/>
  <sheetViews>
    <sheetView view="pageBreakPreview" zoomScaleSheetLayoutView="100" workbookViewId="0">
      <selection activeCell="H8" sqref="H8"/>
    </sheetView>
  </sheetViews>
  <sheetFormatPr defaultColWidth="14.42578125" defaultRowHeight="15" customHeight="1" x14ac:dyDescent="0.25"/>
  <cols>
    <col min="1" max="1" width="6.85546875" customWidth="1"/>
    <col min="2" max="4" width="8" customWidth="1"/>
    <col min="5" max="5" width="41.7109375" customWidth="1"/>
    <col min="6" max="6" width="8" customWidth="1"/>
    <col min="7" max="7" width="26.85546875" customWidth="1"/>
    <col min="8" max="8" width="13.140625" customWidth="1"/>
    <col min="9" max="9" width="19.140625" customWidth="1"/>
    <col min="10" max="10" width="9.7109375" customWidth="1"/>
    <col min="11" max="11" width="17.28515625" customWidth="1"/>
    <col min="12" max="12" width="18" customWidth="1"/>
    <col min="13" max="13" width="13" style="190" customWidth="1"/>
    <col min="14" max="26" width="8" customWidth="1"/>
  </cols>
  <sheetData>
    <row r="1" spans="1:27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27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27" ht="15.75" customHeight="1" x14ac:dyDescent="0.3">
      <c r="A3" s="5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</row>
    <row r="4" spans="1:27" ht="15.75" customHeight="1" x14ac:dyDescent="0.3">
      <c r="A4" s="1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27" ht="15.75" customHeight="1" x14ac:dyDescent="0.3">
      <c r="A5" s="5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27" ht="15.75" customHeight="1" x14ac:dyDescent="0.3">
      <c r="A6" s="5"/>
      <c r="B6" s="2"/>
      <c r="C6" s="2"/>
      <c r="D6" s="2"/>
      <c r="E6" s="2"/>
      <c r="F6" s="2"/>
      <c r="G6" s="4"/>
      <c r="H6" s="4"/>
      <c r="I6" s="4"/>
      <c r="J6" s="4"/>
      <c r="K6" s="4"/>
      <c r="L6" s="4"/>
      <c r="M6" s="4"/>
    </row>
    <row r="7" spans="1:27" ht="15.75" customHeight="1" x14ac:dyDescent="0.3">
      <c r="A7" s="7"/>
      <c r="B7" s="7"/>
      <c r="C7" s="7"/>
      <c r="D7" s="7"/>
      <c r="E7" s="7"/>
      <c r="F7" s="7"/>
      <c r="G7" s="134" t="s">
        <v>3</v>
      </c>
      <c r="H7" s="8"/>
      <c r="I7" s="8"/>
      <c r="J7" s="9"/>
      <c r="K7" s="9"/>
      <c r="L7" s="9"/>
      <c r="M7" s="9"/>
    </row>
    <row r="8" spans="1:27" ht="15.75" customHeight="1" x14ac:dyDescent="0.3">
      <c r="A8" s="7"/>
      <c r="B8" s="7"/>
      <c r="C8" s="7"/>
      <c r="D8" s="7"/>
      <c r="E8" s="7"/>
      <c r="F8" s="7"/>
      <c r="G8" s="134" t="s">
        <v>5</v>
      </c>
      <c r="H8" s="8"/>
      <c r="I8" s="8"/>
      <c r="J8" s="9"/>
      <c r="K8" s="9"/>
      <c r="L8" s="9"/>
      <c r="M8" s="9"/>
    </row>
    <row r="9" spans="1:27" ht="15.75" customHeight="1" x14ac:dyDescent="0.3">
      <c r="A9" s="5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27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27" ht="15.75" x14ac:dyDescent="0.3">
      <c r="A11" s="15">
        <v>1</v>
      </c>
      <c r="B11" s="374" t="s">
        <v>20</v>
      </c>
      <c r="C11" s="366"/>
      <c r="D11" s="366"/>
      <c r="E11" s="367"/>
      <c r="F11" s="19" t="s">
        <v>18</v>
      </c>
      <c r="G11" s="353"/>
      <c r="H11" s="82">
        <v>5</v>
      </c>
      <c r="I11" s="165">
        <v>0</v>
      </c>
      <c r="J11" s="19">
        <v>9.5</v>
      </c>
      <c r="K11" s="23">
        <f t="shared" ref="K11:K29" si="0">PRODUCT(I11,1.095)</f>
        <v>0</v>
      </c>
      <c r="L11" s="25">
        <f t="shared" ref="L11:L29" si="1">PRODUCT(H11,K11)</f>
        <v>0</v>
      </c>
      <c r="M11" s="86" t="s">
        <v>566</v>
      </c>
    </row>
    <row r="12" spans="1:27" ht="15.75" x14ac:dyDescent="0.3">
      <c r="A12" s="15">
        <v>2</v>
      </c>
      <c r="B12" s="374" t="s">
        <v>24</v>
      </c>
      <c r="C12" s="366"/>
      <c r="D12" s="366"/>
      <c r="E12" s="367"/>
      <c r="F12" s="19" t="s">
        <v>18</v>
      </c>
      <c r="G12" s="353"/>
      <c r="H12" s="82">
        <v>20</v>
      </c>
      <c r="I12" s="165">
        <v>0</v>
      </c>
      <c r="J12" s="19">
        <v>9.5</v>
      </c>
      <c r="K12" s="23">
        <f t="shared" si="0"/>
        <v>0</v>
      </c>
      <c r="L12" s="25">
        <f t="shared" si="1"/>
        <v>0</v>
      </c>
      <c r="M12" s="86" t="s">
        <v>566</v>
      </c>
      <c r="N12" s="359"/>
    </row>
    <row r="13" spans="1:27" ht="15.75" x14ac:dyDescent="0.3">
      <c r="A13" s="15">
        <v>3</v>
      </c>
      <c r="B13" s="369" t="s">
        <v>519</v>
      </c>
      <c r="C13" s="366"/>
      <c r="D13" s="366"/>
      <c r="E13" s="367"/>
      <c r="F13" s="19" t="s">
        <v>18</v>
      </c>
      <c r="G13" s="353"/>
      <c r="H13" s="82">
        <v>300</v>
      </c>
      <c r="I13" s="165">
        <v>0</v>
      </c>
      <c r="J13" s="19">
        <v>9.5</v>
      </c>
      <c r="K13" s="23">
        <f t="shared" si="0"/>
        <v>0</v>
      </c>
      <c r="L13" s="25">
        <f t="shared" si="1"/>
        <v>0</v>
      </c>
      <c r="M13" s="86" t="s">
        <v>566</v>
      </c>
    </row>
    <row r="14" spans="1:27" ht="29.25" customHeight="1" x14ac:dyDescent="0.3">
      <c r="A14" s="15">
        <v>4</v>
      </c>
      <c r="B14" s="365" t="s">
        <v>29</v>
      </c>
      <c r="C14" s="366"/>
      <c r="D14" s="366"/>
      <c r="E14" s="367"/>
      <c r="F14" s="14" t="s">
        <v>18</v>
      </c>
      <c r="G14" s="350"/>
      <c r="H14" s="30">
        <v>10</v>
      </c>
      <c r="I14" s="166">
        <v>0</v>
      </c>
      <c r="J14" s="14">
        <v>9.5</v>
      </c>
      <c r="K14" s="18">
        <f t="shared" si="0"/>
        <v>0</v>
      </c>
      <c r="L14" s="21">
        <f t="shared" si="1"/>
        <v>0</v>
      </c>
      <c r="M14" s="88"/>
      <c r="N14" s="26"/>
      <c r="O14" s="24"/>
      <c r="P14" s="24"/>
      <c r="Q14" s="24"/>
      <c r="R14" s="24"/>
      <c r="S14" s="127"/>
      <c r="T14" s="127"/>
      <c r="U14" s="127"/>
      <c r="V14" s="127"/>
      <c r="W14" s="127"/>
      <c r="X14" s="127"/>
      <c r="Y14" s="127"/>
      <c r="Z14" s="127"/>
      <c r="AA14" s="127"/>
    </row>
    <row r="15" spans="1:27" ht="28.5" customHeight="1" x14ac:dyDescent="0.3">
      <c r="A15" s="15">
        <v>5</v>
      </c>
      <c r="B15" s="365" t="s">
        <v>36</v>
      </c>
      <c r="C15" s="366"/>
      <c r="D15" s="366"/>
      <c r="E15" s="367"/>
      <c r="F15" s="14" t="s">
        <v>18</v>
      </c>
      <c r="G15" s="350"/>
      <c r="H15" s="30">
        <v>5</v>
      </c>
      <c r="I15" s="166">
        <v>0</v>
      </c>
      <c r="J15" s="14">
        <v>9.5</v>
      </c>
      <c r="K15" s="18">
        <f t="shared" si="0"/>
        <v>0</v>
      </c>
      <c r="L15" s="21">
        <f t="shared" si="1"/>
        <v>0</v>
      </c>
      <c r="M15" s="88"/>
      <c r="N15" s="24"/>
      <c r="O15" s="24"/>
      <c r="P15" s="24"/>
      <c r="Q15" s="24"/>
      <c r="R15" s="24"/>
      <c r="S15" s="127"/>
      <c r="T15" s="127"/>
      <c r="U15" s="127"/>
      <c r="V15" s="127"/>
      <c r="W15" s="127"/>
      <c r="X15" s="127"/>
      <c r="Y15" s="127"/>
      <c r="Z15" s="127"/>
      <c r="AA15" s="127"/>
    </row>
    <row r="16" spans="1:27" ht="15.75" x14ac:dyDescent="0.3">
      <c r="A16" s="15">
        <v>6</v>
      </c>
      <c r="B16" s="365" t="s">
        <v>525</v>
      </c>
      <c r="C16" s="366"/>
      <c r="D16" s="366"/>
      <c r="E16" s="367"/>
      <c r="F16" s="14" t="s">
        <v>18</v>
      </c>
      <c r="G16" s="350"/>
      <c r="H16" s="30">
        <v>10</v>
      </c>
      <c r="I16" s="166">
        <v>0</v>
      </c>
      <c r="J16" s="14">
        <v>9.5</v>
      </c>
      <c r="K16" s="18">
        <f t="shared" si="0"/>
        <v>0</v>
      </c>
      <c r="L16" s="21">
        <f t="shared" si="1"/>
        <v>0</v>
      </c>
      <c r="M16" s="88" t="s">
        <v>566</v>
      </c>
      <c r="N16" s="24"/>
      <c r="O16" s="24"/>
      <c r="P16" s="24"/>
      <c r="Q16" s="24"/>
      <c r="R16" s="24"/>
      <c r="S16" s="127"/>
      <c r="T16" s="127"/>
      <c r="U16" s="127"/>
      <c r="V16" s="127"/>
      <c r="W16" s="127"/>
      <c r="X16" s="127"/>
      <c r="Y16" s="127"/>
      <c r="Z16" s="127"/>
      <c r="AA16" s="127"/>
    </row>
    <row r="17" spans="1:27" ht="15.75" x14ac:dyDescent="0.3">
      <c r="A17" s="15">
        <v>7</v>
      </c>
      <c r="B17" s="365" t="s">
        <v>520</v>
      </c>
      <c r="C17" s="366"/>
      <c r="D17" s="366"/>
      <c r="E17" s="367"/>
      <c r="F17" s="14" t="s">
        <v>18</v>
      </c>
      <c r="G17" s="350"/>
      <c r="H17" s="30">
        <v>10</v>
      </c>
      <c r="I17" s="166">
        <v>0</v>
      </c>
      <c r="J17" s="14">
        <v>9.5</v>
      </c>
      <c r="K17" s="18">
        <f t="shared" si="0"/>
        <v>0</v>
      </c>
      <c r="L17" s="21">
        <f t="shared" si="1"/>
        <v>0</v>
      </c>
      <c r="M17" s="88"/>
      <c r="S17" s="127"/>
      <c r="T17" s="127"/>
      <c r="U17" s="127"/>
      <c r="V17" s="127"/>
      <c r="W17" s="127"/>
      <c r="X17" s="127"/>
      <c r="Y17" s="127"/>
      <c r="Z17" s="127"/>
      <c r="AA17" s="127"/>
    </row>
    <row r="18" spans="1:27" ht="15.75" x14ac:dyDescent="0.3">
      <c r="A18" s="15">
        <v>8</v>
      </c>
      <c r="B18" s="365" t="s">
        <v>521</v>
      </c>
      <c r="C18" s="366"/>
      <c r="D18" s="366"/>
      <c r="E18" s="367"/>
      <c r="F18" s="14" t="s">
        <v>18</v>
      </c>
      <c r="G18" s="350"/>
      <c r="H18" s="30">
        <v>300</v>
      </c>
      <c r="I18" s="166">
        <v>0</v>
      </c>
      <c r="J18" s="14">
        <v>9.5</v>
      </c>
      <c r="K18" s="18">
        <f t="shared" si="0"/>
        <v>0</v>
      </c>
      <c r="L18" s="21">
        <f t="shared" si="1"/>
        <v>0</v>
      </c>
      <c r="M18" s="88"/>
      <c r="N18" s="24"/>
      <c r="O18" s="24"/>
      <c r="P18" s="24"/>
      <c r="Q18" s="24"/>
      <c r="R18" s="24"/>
      <c r="S18" s="127"/>
      <c r="T18" s="127"/>
      <c r="U18" s="127"/>
      <c r="V18" s="127"/>
      <c r="W18" s="127"/>
      <c r="X18" s="127"/>
      <c r="Y18" s="127"/>
      <c r="Z18" s="127"/>
      <c r="AA18" s="127"/>
    </row>
    <row r="19" spans="1:27" ht="15.75" x14ac:dyDescent="0.3">
      <c r="A19" s="15">
        <v>9</v>
      </c>
      <c r="B19" s="365" t="s">
        <v>526</v>
      </c>
      <c r="C19" s="366"/>
      <c r="D19" s="366"/>
      <c r="E19" s="367"/>
      <c r="F19" s="14" t="s">
        <v>18</v>
      </c>
      <c r="G19" s="350"/>
      <c r="H19" s="30">
        <v>20</v>
      </c>
      <c r="I19" s="166">
        <v>0</v>
      </c>
      <c r="J19" s="14">
        <v>9.5</v>
      </c>
      <c r="K19" s="18">
        <f t="shared" si="0"/>
        <v>0</v>
      </c>
      <c r="L19" s="21">
        <f t="shared" si="1"/>
        <v>0</v>
      </c>
      <c r="M19" s="88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ht="15.75" x14ac:dyDescent="0.3">
      <c r="A20" s="15">
        <v>10</v>
      </c>
      <c r="B20" s="365" t="s">
        <v>42</v>
      </c>
      <c r="C20" s="366"/>
      <c r="D20" s="366"/>
      <c r="E20" s="367"/>
      <c r="F20" s="34" t="s">
        <v>18</v>
      </c>
      <c r="G20" s="350"/>
      <c r="H20" s="30">
        <v>190</v>
      </c>
      <c r="I20" s="166">
        <v>0</v>
      </c>
      <c r="J20" s="14">
        <v>9.5</v>
      </c>
      <c r="K20" s="18">
        <f t="shared" si="0"/>
        <v>0</v>
      </c>
      <c r="L20" s="21">
        <f t="shared" si="1"/>
        <v>0</v>
      </c>
      <c r="M20" s="88"/>
      <c r="N20" s="24"/>
      <c r="O20" s="24"/>
      <c r="P20" s="24"/>
      <c r="Q20" s="24"/>
      <c r="R20" s="24"/>
      <c r="S20" s="127"/>
      <c r="T20" s="127"/>
      <c r="U20" s="127"/>
      <c r="V20" s="127"/>
      <c r="W20" s="127"/>
      <c r="X20" s="127"/>
      <c r="Y20" s="127"/>
      <c r="Z20" s="127"/>
      <c r="AA20" s="127"/>
    </row>
    <row r="21" spans="1:27" ht="15.75" x14ac:dyDescent="0.3">
      <c r="A21" s="15">
        <v>11</v>
      </c>
      <c r="B21" s="365" t="s">
        <v>522</v>
      </c>
      <c r="C21" s="366"/>
      <c r="D21" s="366"/>
      <c r="E21" s="367"/>
      <c r="F21" s="14" t="s">
        <v>18</v>
      </c>
      <c r="G21" s="350"/>
      <c r="H21" s="30">
        <v>80</v>
      </c>
      <c r="I21" s="166">
        <v>0</v>
      </c>
      <c r="J21" s="14">
        <v>9.5</v>
      </c>
      <c r="K21" s="18">
        <f t="shared" si="0"/>
        <v>0</v>
      </c>
      <c r="L21" s="21">
        <f t="shared" si="1"/>
        <v>0</v>
      </c>
      <c r="M21" s="88"/>
      <c r="N21" s="24"/>
      <c r="O21" s="24"/>
      <c r="P21" s="24"/>
      <c r="Q21" s="24"/>
      <c r="R21" s="24"/>
      <c r="S21" s="127"/>
      <c r="T21" s="127"/>
      <c r="U21" s="127"/>
      <c r="V21" s="127"/>
      <c r="W21" s="127"/>
      <c r="X21" s="127"/>
      <c r="Y21" s="127"/>
      <c r="Z21" s="127"/>
      <c r="AA21" s="127"/>
    </row>
    <row r="22" spans="1:27" ht="15.75" x14ac:dyDescent="0.3">
      <c r="A22" s="15">
        <v>12</v>
      </c>
      <c r="B22" s="365" t="s">
        <v>523</v>
      </c>
      <c r="C22" s="366"/>
      <c r="D22" s="366"/>
      <c r="E22" s="367"/>
      <c r="F22" s="14" t="s">
        <v>18</v>
      </c>
      <c r="G22" s="350"/>
      <c r="H22" s="30">
        <v>500</v>
      </c>
      <c r="I22" s="166">
        <v>0</v>
      </c>
      <c r="J22" s="14">
        <v>9.5</v>
      </c>
      <c r="K22" s="18">
        <f t="shared" si="0"/>
        <v>0</v>
      </c>
      <c r="L22" s="21">
        <f t="shared" si="1"/>
        <v>0</v>
      </c>
      <c r="M22" s="88" t="s">
        <v>566</v>
      </c>
      <c r="N22" s="24"/>
      <c r="O22" s="24"/>
      <c r="P22" s="24"/>
      <c r="Q22" s="24"/>
      <c r="R22" s="24"/>
      <c r="S22" s="127"/>
      <c r="T22" s="127"/>
      <c r="U22" s="127"/>
      <c r="V22" s="127"/>
      <c r="W22" s="127"/>
      <c r="X22" s="127"/>
      <c r="Y22" s="127"/>
      <c r="Z22" s="127"/>
      <c r="AA22" s="127"/>
    </row>
    <row r="23" spans="1:27" ht="15.75" x14ac:dyDescent="0.3">
      <c r="A23" s="15">
        <v>13</v>
      </c>
      <c r="B23" s="365" t="s">
        <v>46</v>
      </c>
      <c r="C23" s="366"/>
      <c r="D23" s="366"/>
      <c r="E23" s="367"/>
      <c r="F23" s="14" t="s">
        <v>18</v>
      </c>
      <c r="G23" s="350"/>
      <c r="H23" s="30">
        <v>450</v>
      </c>
      <c r="I23" s="166">
        <v>0</v>
      </c>
      <c r="J23" s="14">
        <v>9.5</v>
      </c>
      <c r="K23" s="18">
        <f t="shared" si="0"/>
        <v>0</v>
      </c>
      <c r="L23" s="21">
        <f t="shared" si="1"/>
        <v>0</v>
      </c>
      <c r="M23" s="88" t="s">
        <v>566</v>
      </c>
      <c r="N23" s="24"/>
      <c r="O23" s="24"/>
      <c r="P23" s="24"/>
      <c r="Q23" s="24"/>
      <c r="R23" s="24"/>
      <c r="S23" s="127"/>
      <c r="T23" s="127"/>
      <c r="U23" s="127"/>
      <c r="V23" s="127"/>
      <c r="W23" s="127"/>
      <c r="X23" s="127"/>
      <c r="Y23" s="127"/>
      <c r="Z23" s="127"/>
      <c r="AA23" s="127"/>
    </row>
    <row r="24" spans="1:27" ht="15.75" x14ac:dyDescent="0.3">
      <c r="A24" s="15">
        <v>14</v>
      </c>
      <c r="B24" s="365" t="s">
        <v>47</v>
      </c>
      <c r="C24" s="366"/>
      <c r="D24" s="366"/>
      <c r="E24" s="367"/>
      <c r="F24" s="14" t="s">
        <v>18</v>
      </c>
      <c r="G24" s="350"/>
      <c r="H24" s="30">
        <v>220</v>
      </c>
      <c r="I24" s="166">
        <v>0</v>
      </c>
      <c r="J24" s="14">
        <v>9.5</v>
      </c>
      <c r="K24" s="18">
        <f t="shared" si="0"/>
        <v>0</v>
      </c>
      <c r="L24" s="21">
        <f t="shared" si="1"/>
        <v>0</v>
      </c>
      <c r="M24" s="88" t="s">
        <v>566</v>
      </c>
      <c r="N24" s="24"/>
      <c r="O24" s="24"/>
      <c r="P24" s="24"/>
      <c r="Q24" s="24"/>
      <c r="R24" s="24"/>
      <c r="S24" s="127"/>
      <c r="T24" s="127"/>
      <c r="U24" s="127"/>
      <c r="V24" s="127"/>
      <c r="W24" s="127"/>
      <c r="X24" s="127"/>
      <c r="Y24" s="127"/>
      <c r="Z24" s="127"/>
      <c r="AA24" s="127"/>
    </row>
    <row r="25" spans="1:27" ht="15.75" x14ac:dyDescent="0.3">
      <c r="A25" s="15">
        <v>15</v>
      </c>
      <c r="B25" s="365" t="s">
        <v>524</v>
      </c>
      <c r="C25" s="366"/>
      <c r="D25" s="366"/>
      <c r="E25" s="367"/>
      <c r="F25" s="14" t="s">
        <v>18</v>
      </c>
      <c r="G25" s="350"/>
      <c r="H25" s="30">
        <v>200</v>
      </c>
      <c r="I25" s="166">
        <v>0</v>
      </c>
      <c r="J25" s="14">
        <v>9.5</v>
      </c>
      <c r="K25" s="18">
        <f t="shared" si="0"/>
        <v>0</v>
      </c>
      <c r="L25" s="21">
        <f t="shared" si="1"/>
        <v>0</v>
      </c>
      <c r="M25" s="88" t="s">
        <v>566</v>
      </c>
      <c r="N25" s="24"/>
      <c r="O25" s="24"/>
      <c r="P25" s="24"/>
      <c r="Q25" s="24"/>
      <c r="R25" s="24"/>
      <c r="S25" s="127"/>
      <c r="T25" s="127"/>
      <c r="U25" s="127"/>
      <c r="V25" s="127"/>
      <c r="W25" s="127"/>
      <c r="X25" s="127"/>
      <c r="Y25" s="127"/>
      <c r="Z25" s="127"/>
      <c r="AA25" s="127"/>
    </row>
    <row r="26" spans="1:27" ht="15.75" x14ac:dyDescent="0.3">
      <c r="A26" s="15">
        <v>16</v>
      </c>
      <c r="B26" s="365" t="s">
        <v>48</v>
      </c>
      <c r="C26" s="366"/>
      <c r="D26" s="366"/>
      <c r="E26" s="367"/>
      <c r="F26" s="14" t="s">
        <v>18</v>
      </c>
      <c r="G26" s="350"/>
      <c r="H26" s="30">
        <v>160</v>
      </c>
      <c r="I26" s="166">
        <v>0</v>
      </c>
      <c r="J26" s="14">
        <v>9.5</v>
      </c>
      <c r="K26" s="18">
        <f t="shared" si="0"/>
        <v>0</v>
      </c>
      <c r="L26" s="21">
        <f t="shared" si="1"/>
        <v>0</v>
      </c>
      <c r="M26" s="88" t="s">
        <v>566</v>
      </c>
      <c r="N26" s="35"/>
      <c r="O26" s="35"/>
      <c r="P26" s="35"/>
      <c r="Q26" s="35"/>
      <c r="R26" s="35"/>
      <c r="S26" s="127"/>
      <c r="T26" s="127"/>
      <c r="U26" s="127"/>
      <c r="V26" s="127"/>
      <c r="W26" s="127"/>
      <c r="X26" s="127"/>
      <c r="Y26" s="127"/>
      <c r="Z26" s="127"/>
      <c r="AA26" s="127"/>
    </row>
    <row r="27" spans="1:27" ht="22.5" customHeight="1" x14ac:dyDescent="0.3">
      <c r="A27" s="15">
        <v>17</v>
      </c>
      <c r="B27" s="369" t="s">
        <v>49</v>
      </c>
      <c r="C27" s="366"/>
      <c r="D27" s="366"/>
      <c r="E27" s="367"/>
      <c r="F27" s="19" t="s">
        <v>18</v>
      </c>
      <c r="G27" s="353"/>
      <c r="H27" s="82">
        <v>5</v>
      </c>
      <c r="I27" s="165">
        <v>0</v>
      </c>
      <c r="J27" s="19">
        <v>9.5</v>
      </c>
      <c r="K27" s="23">
        <f t="shared" si="0"/>
        <v>0</v>
      </c>
      <c r="L27" s="25">
        <f t="shared" si="1"/>
        <v>0</v>
      </c>
      <c r="M27" s="86"/>
      <c r="S27" s="127"/>
      <c r="T27" s="127"/>
      <c r="U27" s="127"/>
      <c r="V27" s="127"/>
      <c r="W27" s="127"/>
      <c r="X27" s="127"/>
      <c r="Y27" s="127"/>
      <c r="Z27" s="127"/>
      <c r="AA27" s="127"/>
    </row>
    <row r="28" spans="1:27" s="209" customFormat="1" ht="22.5" customHeight="1" x14ac:dyDescent="0.3">
      <c r="A28" s="15">
        <v>18</v>
      </c>
      <c r="B28" s="369" t="s">
        <v>52</v>
      </c>
      <c r="C28" s="366"/>
      <c r="D28" s="366"/>
      <c r="E28" s="367"/>
      <c r="F28" s="19" t="s">
        <v>18</v>
      </c>
      <c r="G28" s="353"/>
      <c r="H28" s="82">
        <v>10</v>
      </c>
      <c r="I28" s="165">
        <v>0</v>
      </c>
      <c r="J28" s="84">
        <v>9.5</v>
      </c>
      <c r="K28" s="85">
        <f t="shared" si="0"/>
        <v>0</v>
      </c>
      <c r="L28" s="86">
        <f t="shared" si="1"/>
        <v>0</v>
      </c>
      <c r="M28" s="86" t="s">
        <v>566</v>
      </c>
    </row>
    <row r="29" spans="1:27" s="226" customFormat="1" ht="15.75" x14ac:dyDescent="0.3">
      <c r="A29" s="15">
        <v>19</v>
      </c>
      <c r="B29" s="370" t="s">
        <v>561</v>
      </c>
      <c r="C29" s="371"/>
      <c r="D29" s="371"/>
      <c r="E29" s="372"/>
      <c r="F29" s="225" t="s">
        <v>18</v>
      </c>
      <c r="G29" s="353"/>
      <c r="H29" s="82">
        <v>9</v>
      </c>
      <c r="I29" s="165">
        <v>0</v>
      </c>
      <c r="J29" s="84">
        <v>9.5</v>
      </c>
      <c r="K29" s="85">
        <f t="shared" si="0"/>
        <v>0</v>
      </c>
      <c r="L29" s="86">
        <f t="shared" si="1"/>
        <v>0</v>
      </c>
      <c r="M29" s="86"/>
    </row>
    <row r="30" spans="1:27" ht="15.75" customHeight="1" x14ac:dyDescent="0.3">
      <c r="A30" s="10"/>
      <c r="B30" s="368" t="s">
        <v>54</v>
      </c>
      <c r="C30" s="366"/>
      <c r="D30" s="366"/>
      <c r="E30" s="367"/>
      <c r="F30" s="27"/>
      <c r="G30" s="363"/>
      <c r="H30" s="317"/>
      <c r="I30" s="27"/>
      <c r="J30" s="27"/>
      <c r="K30" s="27"/>
      <c r="L30" s="28">
        <f>SUM(L11:L29)</f>
        <v>0</v>
      </c>
      <c r="M30" s="28"/>
      <c r="S30" s="127"/>
      <c r="T30" s="127"/>
      <c r="U30" s="127"/>
      <c r="V30" s="127"/>
      <c r="W30" s="127"/>
      <c r="X30" s="127"/>
      <c r="Y30" s="127"/>
      <c r="Z30" s="127"/>
      <c r="AA30" s="127"/>
    </row>
    <row r="31" spans="1:27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87"/>
      <c r="S31" s="127"/>
      <c r="T31" s="127"/>
      <c r="U31" s="127"/>
      <c r="V31" s="127"/>
      <c r="W31" s="127"/>
      <c r="X31" s="127"/>
      <c r="Y31" s="127"/>
      <c r="Z31" s="127"/>
      <c r="AA31" s="127"/>
    </row>
    <row r="32" spans="1:27" ht="15.75" customHeight="1" x14ac:dyDescent="0.3">
      <c r="A32" s="108" t="s">
        <v>468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187"/>
      <c r="S32" s="127"/>
      <c r="T32" s="127"/>
      <c r="U32" s="127"/>
      <c r="V32" s="127"/>
      <c r="W32" s="127"/>
      <c r="X32" s="127"/>
      <c r="Y32" s="127"/>
      <c r="Z32" s="127"/>
      <c r="AA32" s="127"/>
    </row>
    <row r="33" spans="1:13" ht="15.75" customHeight="1" x14ac:dyDescent="0.3">
      <c r="A33" s="1" t="s">
        <v>43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187"/>
    </row>
    <row r="34" spans="1:13" ht="15.75" customHeight="1" x14ac:dyDescent="0.3">
      <c r="A34" s="5" t="s">
        <v>44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187"/>
    </row>
    <row r="35" spans="1:13" ht="15.75" customHeight="1" x14ac:dyDescent="0.3">
      <c r="A35" s="5" t="s">
        <v>37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187"/>
    </row>
    <row r="36" spans="1:13" ht="15.75" customHeight="1" x14ac:dyDescent="0.3">
      <c r="A36" s="5" t="s">
        <v>55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187"/>
    </row>
    <row r="37" spans="1:13" ht="15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187"/>
    </row>
    <row r="38" spans="1:13" ht="15.75" customHeight="1" x14ac:dyDescent="0.3">
      <c r="A38" s="5" t="s">
        <v>56</v>
      </c>
      <c r="B38" s="5"/>
      <c r="C38" s="5"/>
      <c r="D38" s="5"/>
      <c r="E38" s="5"/>
      <c r="F38" s="5"/>
      <c r="G38" s="29" t="s">
        <v>39</v>
      </c>
      <c r="H38" s="5"/>
      <c r="I38" s="5"/>
      <c r="J38" s="5" t="s">
        <v>40</v>
      </c>
      <c r="K38" s="5"/>
      <c r="L38" s="5"/>
      <c r="M38" s="187"/>
    </row>
    <row r="39" spans="1:13" ht="15.75" customHeight="1" x14ac:dyDescent="0.25"/>
    <row r="40" spans="1:13" ht="15.75" customHeight="1" x14ac:dyDescent="0.25"/>
    <row r="41" spans="1:13" ht="15.75" customHeight="1" x14ac:dyDescent="0.25"/>
    <row r="42" spans="1:13" ht="15.75" customHeight="1" x14ac:dyDescent="0.25"/>
    <row r="43" spans="1:13" ht="15.75" customHeight="1" x14ac:dyDescent="0.25"/>
    <row r="44" spans="1:13" ht="15.75" customHeight="1" x14ac:dyDescent="0.25"/>
    <row r="45" spans="1:13" ht="15.75" customHeight="1" x14ac:dyDescent="0.25"/>
    <row r="46" spans="1:13" ht="15.75" customHeight="1" x14ac:dyDescent="0.25"/>
    <row r="47" spans="1:13" ht="15.75" customHeight="1" x14ac:dyDescent="0.25"/>
    <row r="48" spans="1:1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21">
    <mergeCell ref="B14:E14"/>
    <mergeCell ref="B10:E10"/>
    <mergeCell ref="B11:E11"/>
    <mergeCell ref="B12:E12"/>
    <mergeCell ref="B13:E13"/>
    <mergeCell ref="B24:E24"/>
    <mergeCell ref="B22:E22"/>
    <mergeCell ref="B23:E23"/>
    <mergeCell ref="B15:E15"/>
    <mergeCell ref="B16:E16"/>
    <mergeCell ref="B20:E20"/>
    <mergeCell ref="B19:E19"/>
    <mergeCell ref="B21:E21"/>
    <mergeCell ref="B17:E17"/>
    <mergeCell ref="B18:E18"/>
    <mergeCell ref="B25:E25"/>
    <mergeCell ref="B30:E30"/>
    <mergeCell ref="B27:E27"/>
    <mergeCell ref="B28:E28"/>
    <mergeCell ref="B26:E26"/>
    <mergeCell ref="B29:E29"/>
  </mergeCells>
  <pageMargins left="0.70866141732283472" right="0.70866141732283472" top="0.74803149606299213" bottom="0.74803149606299213" header="0" footer="0"/>
  <pageSetup scale="54" orientation="landscape" r:id="rId1"/>
  <headerFooter>
    <oddFooter>&amp;R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00"/>
  </sheetPr>
  <dimension ref="A1:Z1004"/>
  <sheetViews>
    <sheetView view="pageBreakPreview" zoomScaleNormal="80" zoomScaleSheetLayoutView="100" workbookViewId="0">
      <selection activeCell="I8" sqref="I8"/>
    </sheetView>
  </sheetViews>
  <sheetFormatPr defaultColWidth="14.42578125" defaultRowHeight="15" customHeight="1" x14ac:dyDescent="0.25"/>
  <cols>
    <col min="1" max="1" width="5.5703125" customWidth="1"/>
    <col min="2" max="4" width="8" customWidth="1"/>
    <col min="5" max="5" width="21.28515625" customWidth="1"/>
    <col min="6" max="6" width="8" customWidth="1"/>
    <col min="7" max="7" width="23.7109375" customWidth="1"/>
    <col min="8" max="8" width="8" customWidth="1"/>
    <col min="9" max="9" width="15.7109375" customWidth="1"/>
    <col min="10" max="10" width="8" customWidth="1"/>
    <col min="11" max="11" width="13.140625" customWidth="1"/>
    <col min="12" max="12" width="18.5703125" customWidth="1"/>
    <col min="13" max="26" width="8" customWidth="1"/>
  </cols>
  <sheetData>
    <row r="1" spans="1:26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</row>
    <row r="2" spans="1:26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</row>
    <row r="3" spans="1:26" ht="15.75" customHeight="1" x14ac:dyDescent="0.3">
      <c r="A3" s="5"/>
      <c r="B3" s="2"/>
      <c r="C3" s="2"/>
      <c r="D3" s="2"/>
      <c r="E3" s="2"/>
      <c r="F3" s="2"/>
      <c r="G3" s="4"/>
      <c r="H3" s="4"/>
      <c r="I3" s="4"/>
      <c r="J3" s="4"/>
      <c r="K3" s="4"/>
      <c r="L3" s="4"/>
    </row>
    <row r="4" spans="1:26" ht="15.75" customHeight="1" x14ac:dyDescent="0.3">
      <c r="A4" s="1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26" ht="15.75" customHeight="1" x14ac:dyDescent="0.3">
      <c r="A5" s="5"/>
      <c r="B5" s="2"/>
      <c r="C5" s="2"/>
      <c r="D5" s="2"/>
      <c r="E5" s="2"/>
      <c r="F5" s="2"/>
      <c r="G5" s="4"/>
      <c r="H5" s="4"/>
      <c r="I5" s="4"/>
      <c r="J5" s="4"/>
      <c r="K5" s="4"/>
      <c r="L5" s="4"/>
    </row>
    <row r="6" spans="1:26" ht="15.75" customHeight="1" x14ac:dyDescent="0.3">
      <c r="A6" s="5"/>
      <c r="B6" s="2"/>
      <c r="C6" s="2"/>
      <c r="D6" s="2"/>
      <c r="E6" s="2"/>
      <c r="F6" s="2"/>
      <c r="G6" s="4"/>
      <c r="H6" s="4"/>
      <c r="I6" s="4"/>
      <c r="J6" s="4"/>
      <c r="K6" s="4"/>
      <c r="L6" s="4"/>
    </row>
    <row r="7" spans="1:26" ht="15.75" customHeight="1" x14ac:dyDescent="0.3">
      <c r="A7" s="7"/>
      <c r="B7" s="7"/>
      <c r="C7" s="7"/>
      <c r="D7" s="7"/>
      <c r="E7" s="7"/>
      <c r="F7" s="7"/>
      <c r="G7" s="134" t="s">
        <v>3</v>
      </c>
      <c r="H7" s="8"/>
      <c r="I7" s="8"/>
      <c r="J7" s="9"/>
      <c r="K7" s="9"/>
      <c r="L7" s="9"/>
    </row>
    <row r="8" spans="1:26" ht="15.75" customHeight="1" x14ac:dyDescent="0.3">
      <c r="A8" s="7"/>
      <c r="B8" s="7"/>
      <c r="C8" s="7"/>
      <c r="D8" s="7"/>
      <c r="E8" s="7"/>
      <c r="F8" s="7"/>
      <c r="G8" s="134" t="s">
        <v>6</v>
      </c>
      <c r="H8" s="8"/>
      <c r="I8" s="8"/>
      <c r="J8" s="9"/>
      <c r="K8" s="9"/>
      <c r="L8" s="9"/>
    </row>
    <row r="9" spans="1:26" ht="15.75" customHeight="1" x14ac:dyDescent="0.3">
      <c r="A9" s="5"/>
      <c r="B9" s="2"/>
      <c r="C9" s="2"/>
      <c r="D9" s="2"/>
      <c r="E9" s="2"/>
      <c r="F9" s="2"/>
      <c r="G9" s="4"/>
      <c r="H9" s="4"/>
      <c r="I9" s="4"/>
      <c r="J9" s="4"/>
      <c r="K9" s="4"/>
      <c r="L9" s="4"/>
    </row>
    <row r="10" spans="1:26" ht="15.75" customHeight="1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</row>
    <row r="11" spans="1:26" ht="27" customHeight="1" x14ac:dyDescent="0.3">
      <c r="A11" s="13">
        <v>1</v>
      </c>
      <c r="B11" s="378" t="s">
        <v>19</v>
      </c>
      <c r="C11" s="366"/>
      <c r="D11" s="366"/>
      <c r="E11" s="367"/>
      <c r="F11" s="14" t="s">
        <v>18</v>
      </c>
      <c r="G11" s="167"/>
      <c r="H11" s="30">
        <v>1400</v>
      </c>
      <c r="I11" s="166">
        <v>0</v>
      </c>
      <c r="J11" s="14">
        <v>9.5</v>
      </c>
      <c r="K11" s="18">
        <f t="shared" ref="K11:K18" si="0">PRODUCT(I11,1.095)</f>
        <v>0</v>
      </c>
      <c r="L11" s="21">
        <f t="shared" ref="L11:L18" si="1">PRODUCT(H11,K11)</f>
        <v>0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25.5" customHeight="1" x14ac:dyDescent="0.3">
      <c r="A12" s="13">
        <v>2</v>
      </c>
      <c r="B12" s="385" t="s">
        <v>527</v>
      </c>
      <c r="C12" s="366"/>
      <c r="D12" s="366"/>
      <c r="E12" s="367"/>
      <c r="F12" s="14" t="s">
        <v>18</v>
      </c>
      <c r="G12" s="167"/>
      <c r="H12" s="30">
        <v>180</v>
      </c>
      <c r="I12" s="166">
        <v>0</v>
      </c>
      <c r="J12" s="14">
        <v>9.5</v>
      </c>
      <c r="K12" s="18">
        <f t="shared" si="0"/>
        <v>0</v>
      </c>
      <c r="L12" s="21">
        <f t="shared" si="1"/>
        <v>0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26.25" customHeight="1" x14ac:dyDescent="0.3">
      <c r="A13" s="13">
        <v>3</v>
      </c>
      <c r="B13" s="385" t="s">
        <v>528</v>
      </c>
      <c r="C13" s="366"/>
      <c r="D13" s="366"/>
      <c r="E13" s="367"/>
      <c r="F13" s="34" t="s">
        <v>18</v>
      </c>
      <c r="G13" s="167"/>
      <c r="H13" s="30">
        <v>700</v>
      </c>
      <c r="I13" s="166">
        <v>0</v>
      </c>
      <c r="J13" s="14">
        <v>9.5</v>
      </c>
      <c r="K13" s="18">
        <f t="shared" si="0"/>
        <v>0</v>
      </c>
      <c r="L13" s="21">
        <f t="shared" si="1"/>
        <v>0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27.75" customHeight="1" x14ac:dyDescent="0.3">
      <c r="A14" s="102">
        <v>4</v>
      </c>
      <c r="B14" s="378" t="s">
        <v>23</v>
      </c>
      <c r="C14" s="366"/>
      <c r="D14" s="366"/>
      <c r="E14" s="367"/>
      <c r="F14" s="14" t="s">
        <v>18</v>
      </c>
      <c r="G14" s="164"/>
      <c r="H14" s="30">
        <v>600</v>
      </c>
      <c r="I14" s="166">
        <v>0</v>
      </c>
      <c r="J14" s="14">
        <v>9.5</v>
      </c>
      <c r="K14" s="18">
        <f t="shared" si="0"/>
        <v>0</v>
      </c>
      <c r="L14" s="21">
        <f t="shared" si="1"/>
        <v>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s="196" customFormat="1" ht="29.25" customHeight="1" x14ac:dyDescent="0.3">
      <c r="A15" s="102">
        <v>5</v>
      </c>
      <c r="B15" s="382" t="s">
        <v>559</v>
      </c>
      <c r="C15" s="383"/>
      <c r="D15" s="383"/>
      <c r="E15" s="384"/>
      <c r="F15" s="34" t="s">
        <v>18</v>
      </c>
      <c r="G15" s="269"/>
      <c r="H15" s="199"/>
      <c r="I15" s="166">
        <v>0</v>
      </c>
      <c r="J15" s="34">
        <v>9.5</v>
      </c>
      <c r="K15" s="87">
        <f>PRODUCT(I15,1.095)</f>
        <v>0</v>
      </c>
      <c r="L15" s="88">
        <f>PRODUCT(H15,K15)</f>
        <v>0</v>
      </c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3.5" customHeight="1" x14ac:dyDescent="0.3">
      <c r="A16" s="102">
        <v>6</v>
      </c>
      <c r="B16" s="378" t="s">
        <v>26</v>
      </c>
      <c r="C16" s="366"/>
      <c r="D16" s="366"/>
      <c r="E16" s="367"/>
      <c r="F16" s="14" t="s">
        <v>18</v>
      </c>
      <c r="G16" s="164"/>
      <c r="H16" s="30">
        <v>150</v>
      </c>
      <c r="I16" s="166">
        <v>0</v>
      </c>
      <c r="J16" s="14">
        <v>9.5</v>
      </c>
      <c r="K16" s="18">
        <f t="shared" si="0"/>
        <v>0</v>
      </c>
      <c r="L16" s="21">
        <f t="shared" si="1"/>
        <v>0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25.5" customHeight="1" x14ac:dyDescent="0.3">
      <c r="A17" s="102">
        <v>7</v>
      </c>
      <c r="B17" s="385" t="s">
        <v>27</v>
      </c>
      <c r="C17" s="366"/>
      <c r="D17" s="366"/>
      <c r="E17" s="367"/>
      <c r="F17" s="14" t="s">
        <v>18</v>
      </c>
      <c r="G17" s="164"/>
      <c r="H17" s="30">
        <v>200</v>
      </c>
      <c r="I17" s="166">
        <v>0</v>
      </c>
      <c r="J17" s="14">
        <v>9.5</v>
      </c>
      <c r="K17" s="18">
        <f t="shared" si="0"/>
        <v>0</v>
      </c>
      <c r="L17" s="21">
        <f t="shared" si="1"/>
        <v>0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29.25" customHeight="1" x14ac:dyDescent="0.3">
      <c r="A18" s="102">
        <v>8</v>
      </c>
      <c r="B18" s="378" t="s">
        <v>30</v>
      </c>
      <c r="C18" s="366"/>
      <c r="D18" s="366"/>
      <c r="E18" s="367"/>
      <c r="F18" s="14" t="s">
        <v>18</v>
      </c>
      <c r="G18" s="164"/>
      <c r="H18" s="30">
        <v>650</v>
      </c>
      <c r="I18" s="166">
        <v>0</v>
      </c>
      <c r="J18" s="14">
        <v>9.5</v>
      </c>
      <c r="K18" s="18">
        <f t="shared" si="0"/>
        <v>0</v>
      </c>
      <c r="L18" s="21">
        <f t="shared" si="1"/>
        <v>0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5.75" customHeight="1" x14ac:dyDescent="0.3">
      <c r="A19" s="110"/>
      <c r="B19" s="386" t="s">
        <v>32</v>
      </c>
      <c r="C19" s="387"/>
      <c r="D19" s="387"/>
      <c r="E19" s="388"/>
      <c r="F19" s="111"/>
      <c r="G19" s="111"/>
      <c r="H19" s="318"/>
      <c r="I19" s="111"/>
      <c r="J19" s="111"/>
      <c r="K19" s="111"/>
      <c r="L19" s="112">
        <f>SUM(L11:L18)</f>
        <v>0</v>
      </c>
    </row>
    <row r="20" spans="1:26" s="105" customFormat="1" ht="15.75" customHeight="1" x14ac:dyDescent="0.3">
      <c r="A20" s="114"/>
      <c r="B20" s="115"/>
      <c r="C20" s="116"/>
      <c r="D20" s="116"/>
      <c r="E20" s="116"/>
      <c r="F20" s="117"/>
      <c r="G20" s="117"/>
      <c r="H20" s="117"/>
      <c r="I20" s="117"/>
      <c r="J20" s="117"/>
      <c r="K20" s="117"/>
      <c r="L20" s="118"/>
    </row>
    <row r="21" spans="1:26" ht="29.25" customHeight="1" x14ac:dyDescent="0.25">
      <c r="A21" s="380" t="s">
        <v>452</v>
      </c>
      <c r="B21" s="380"/>
      <c r="C21" s="380"/>
      <c r="D21" s="380"/>
      <c r="E21" s="380"/>
      <c r="F21" s="380"/>
      <c r="G21" s="380"/>
      <c r="H21" s="380"/>
      <c r="I21" s="380"/>
      <c r="J21" s="380"/>
      <c r="K21" s="380"/>
      <c r="L21" s="380"/>
    </row>
    <row r="22" spans="1:26" ht="27" customHeight="1" x14ac:dyDescent="0.3">
      <c r="A22" s="381" t="s">
        <v>469</v>
      </c>
      <c r="B22" s="381"/>
      <c r="C22" s="381"/>
      <c r="D22" s="381"/>
      <c r="E22" s="381"/>
      <c r="F22" s="381"/>
      <c r="G22" s="381"/>
      <c r="H22" s="381"/>
      <c r="I22" s="381"/>
      <c r="J22" s="381"/>
      <c r="K22" s="381"/>
      <c r="L22" s="381"/>
    </row>
    <row r="23" spans="1:26" x14ac:dyDescent="0.25">
      <c r="A23" s="379" t="s">
        <v>44</v>
      </c>
      <c r="B23" s="379"/>
      <c r="C23" s="379"/>
      <c r="D23" s="379"/>
      <c r="E23" s="379"/>
      <c r="F23" s="379"/>
      <c r="G23" s="379"/>
      <c r="H23" s="379"/>
      <c r="I23" s="379"/>
      <c r="J23" s="379"/>
      <c r="K23" s="379"/>
      <c r="L23" s="379"/>
    </row>
    <row r="24" spans="1:26" ht="15.75" x14ac:dyDescent="0.3">
      <c r="A24" s="375" t="s">
        <v>37</v>
      </c>
      <c r="B24" s="375"/>
      <c r="C24" s="375"/>
      <c r="D24" s="375"/>
      <c r="E24" s="375"/>
      <c r="F24" s="375"/>
      <c r="G24" s="375"/>
      <c r="H24" s="375"/>
      <c r="I24" s="375"/>
      <c r="J24" s="375"/>
      <c r="K24" s="375"/>
      <c r="L24" s="375"/>
    </row>
    <row r="25" spans="1:26" ht="15.75" x14ac:dyDescent="0.3">
      <c r="A25" s="375" t="s">
        <v>453</v>
      </c>
      <c r="B25" s="375"/>
      <c r="C25" s="375"/>
      <c r="D25" s="375"/>
      <c r="E25" s="375"/>
      <c r="F25" s="375"/>
      <c r="G25" s="375"/>
      <c r="H25" s="375"/>
      <c r="I25" s="375"/>
      <c r="J25" s="375"/>
      <c r="K25" s="375"/>
      <c r="L25" s="375"/>
    </row>
    <row r="26" spans="1:26" ht="15.75" customHeight="1" x14ac:dyDescent="0.3">
      <c r="A26" s="376" t="s">
        <v>479</v>
      </c>
      <c r="B26" s="376"/>
      <c r="C26" s="376"/>
      <c r="D26" s="376"/>
      <c r="E26" s="376"/>
      <c r="F26" s="376"/>
      <c r="G26" s="376"/>
      <c r="H26" s="376"/>
      <c r="I26" s="376"/>
      <c r="J26" s="376"/>
      <c r="K26" s="376"/>
      <c r="L26" s="376"/>
    </row>
    <row r="27" spans="1:26" ht="15.75" customHeight="1" x14ac:dyDescent="0.3">
      <c r="A27" s="377" t="s">
        <v>43</v>
      </c>
      <c r="B27" s="377"/>
      <c r="C27" s="377"/>
      <c r="D27" s="377"/>
      <c r="E27" s="377"/>
      <c r="F27" s="377"/>
      <c r="G27" s="377"/>
      <c r="H27" s="377"/>
      <c r="I27" s="377"/>
      <c r="J27" s="377"/>
      <c r="K27" s="377"/>
      <c r="L27" s="377"/>
    </row>
    <row r="28" spans="1:26" s="105" customFormat="1" ht="15.75" customHeight="1" x14ac:dyDescent="0.3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26" ht="15.75" customHeight="1" x14ac:dyDescent="0.3">
      <c r="A29" s="5" t="s">
        <v>38</v>
      </c>
      <c r="B29" s="5"/>
      <c r="C29" s="5"/>
      <c r="D29" s="5"/>
      <c r="E29" s="5"/>
      <c r="F29" s="5"/>
      <c r="G29" s="29" t="s">
        <v>39</v>
      </c>
      <c r="H29" s="5"/>
      <c r="I29" s="5"/>
      <c r="J29" s="5" t="s">
        <v>40</v>
      </c>
      <c r="K29" s="5"/>
      <c r="L29" s="5"/>
    </row>
    <row r="30" spans="1:26" ht="15.75" customHeight="1" x14ac:dyDescent="0.25"/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</sheetData>
  <mergeCells count="17">
    <mergeCell ref="B10:E10"/>
    <mergeCell ref="B12:E12"/>
    <mergeCell ref="B14:E14"/>
    <mergeCell ref="B16:E16"/>
    <mergeCell ref="B19:E19"/>
    <mergeCell ref="B18:E18"/>
    <mergeCell ref="B13:E13"/>
    <mergeCell ref="B17:E17"/>
    <mergeCell ref="A24:L24"/>
    <mergeCell ref="A25:L25"/>
    <mergeCell ref="A26:L26"/>
    <mergeCell ref="A27:L27"/>
    <mergeCell ref="B11:E11"/>
    <mergeCell ref="A23:L23"/>
    <mergeCell ref="A21:L21"/>
    <mergeCell ref="A22:L22"/>
    <mergeCell ref="B15:E15"/>
  </mergeCells>
  <pageMargins left="0.7" right="0.7" top="0.75" bottom="0.75" header="0" footer="0"/>
  <pageSetup scale="83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00"/>
  </sheetPr>
  <dimension ref="A1:Z1000"/>
  <sheetViews>
    <sheetView view="pageBreakPreview" zoomScaleSheetLayoutView="100" workbookViewId="0">
      <selection activeCell="I7" sqref="I7"/>
    </sheetView>
  </sheetViews>
  <sheetFormatPr defaultColWidth="14.42578125" defaultRowHeight="15" customHeight="1" x14ac:dyDescent="0.25"/>
  <cols>
    <col min="1" max="1" width="7" customWidth="1"/>
    <col min="2" max="4" width="8" customWidth="1"/>
    <col min="5" max="5" width="20.42578125" customWidth="1"/>
    <col min="6" max="6" width="8" customWidth="1"/>
    <col min="7" max="7" width="24.140625" customWidth="1"/>
    <col min="8" max="8" width="8" customWidth="1"/>
    <col min="9" max="9" width="16.28515625" customWidth="1"/>
    <col min="10" max="10" width="8" customWidth="1"/>
    <col min="11" max="11" width="16.28515625" customWidth="1"/>
    <col min="12" max="12" width="19.7109375" customWidth="1"/>
    <col min="13" max="13" width="15" style="190" customWidth="1"/>
    <col min="14" max="26" width="8" customWidth="1"/>
  </cols>
  <sheetData>
    <row r="1" spans="1:26" ht="15.75" customHeight="1" x14ac:dyDescent="0.3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26" ht="15.75" customHeight="1" x14ac:dyDescent="0.3">
      <c r="A2" s="5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26" ht="15.75" customHeight="1" x14ac:dyDescent="0.3">
      <c r="A3" s="1"/>
      <c r="B3" s="6"/>
      <c r="C3" s="6"/>
      <c r="D3" s="6"/>
      <c r="E3" s="6"/>
      <c r="F3" s="6"/>
      <c r="G3" s="3"/>
      <c r="H3" s="3"/>
      <c r="I3" s="3"/>
      <c r="J3" s="3"/>
      <c r="K3" s="3"/>
      <c r="L3" s="3"/>
      <c r="M3" s="3"/>
    </row>
    <row r="4" spans="1:26" ht="15.75" customHeight="1" x14ac:dyDescent="0.3">
      <c r="A4" s="1" t="s">
        <v>2</v>
      </c>
      <c r="B4" s="6"/>
      <c r="C4" s="6"/>
      <c r="D4" s="6"/>
      <c r="E4" s="6"/>
      <c r="F4" s="6"/>
      <c r="G4" s="3"/>
      <c r="H4" s="3"/>
      <c r="I4" s="3"/>
      <c r="J4" s="3"/>
      <c r="K4" s="3"/>
      <c r="L4" s="3"/>
      <c r="M4" s="3"/>
    </row>
    <row r="5" spans="1:26" ht="15.75" customHeight="1" x14ac:dyDescent="0.3">
      <c r="A5" s="5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26" ht="15.75" customHeight="1" x14ac:dyDescent="0.3">
      <c r="A6" s="7"/>
      <c r="B6" s="7"/>
      <c r="C6" s="7"/>
      <c r="D6" s="7"/>
      <c r="E6" s="7"/>
      <c r="F6" s="7"/>
      <c r="G6" s="134" t="s">
        <v>4</v>
      </c>
      <c r="H6" s="8"/>
      <c r="I6" s="8"/>
      <c r="J6" s="9"/>
      <c r="K6" s="9"/>
      <c r="L6" s="9"/>
      <c r="M6" s="9"/>
    </row>
    <row r="7" spans="1:26" ht="15.75" customHeight="1" x14ac:dyDescent="0.3">
      <c r="A7" s="7"/>
      <c r="B7" s="7"/>
      <c r="C7" s="7"/>
      <c r="D7" s="7"/>
      <c r="E7" s="7"/>
      <c r="F7" s="7"/>
      <c r="G7" s="134" t="s">
        <v>7</v>
      </c>
      <c r="H7" s="8"/>
      <c r="I7" s="8"/>
      <c r="J7" s="9"/>
      <c r="K7" s="9"/>
      <c r="L7" s="9"/>
      <c r="M7" s="9"/>
    </row>
    <row r="8" spans="1:26" ht="15.75" customHeight="1" x14ac:dyDescent="0.3">
      <c r="A8" s="5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26" ht="24" x14ac:dyDescent="0.3">
      <c r="A9" s="10" t="s">
        <v>8</v>
      </c>
      <c r="B9" s="373" t="s">
        <v>9</v>
      </c>
      <c r="C9" s="366"/>
      <c r="D9" s="366"/>
      <c r="E9" s="367"/>
      <c r="F9" s="11" t="s">
        <v>10</v>
      </c>
      <c r="G9" s="12" t="s">
        <v>11</v>
      </c>
      <c r="H9" s="12" t="s">
        <v>12</v>
      </c>
      <c r="I9" s="12" t="s">
        <v>13</v>
      </c>
      <c r="J9" s="12" t="s">
        <v>14</v>
      </c>
      <c r="K9" s="12" t="s">
        <v>15</v>
      </c>
      <c r="L9" s="12" t="s">
        <v>16</v>
      </c>
      <c r="M9" s="281" t="s">
        <v>564</v>
      </c>
      <c r="N9" s="24"/>
      <c r="O9" s="24"/>
      <c r="P9" s="24"/>
      <c r="Q9" s="24"/>
      <c r="R9" s="24"/>
      <c r="S9" s="24"/>
      <c r="T9" s="24"/>
      <c r="U9" s="24"/>
      <c r="V9" s="24"/>
      <c r="W9" s="127"/>
      <c r="X9" s="24"/>
      <c r="Y9" s="24"/>
      <c r="Z9" s="24"/>
    </row>
    <row r="10" spans="1:26" ht="19.5" customHeight="1" x14ac:dyDescent="0.3">
      <c r="A10" s="13">
        <v>1</v>
      </c>
      <c r="B10" s="365" t="s">
        <v>17</v>
      </c>
      <c r="C10" s="395"/>
      <c r="D10" s="395"/>
      <c r="E10" s="396"/>
      <c r="F10" s="14" t="s">
        <v>18</v>
      </c>
      <c r="G10" s="350"/>
      <c r="H10" s="30">
        <v>180</v>
      </c>
      <c r="I10" s="166">
        <v>0</v>
      </c>
      <c r="J10" s="14">
        <v>9.5</v>
      </c>
      <c r="K10" s="18">
        <f t="shared" ref="K10:K23" si="0">PRODUCT(I10,1.095)</f>
        <v>0</v>
      </c>
      <c r="L10" s="21">
        <f t="shared" ref="L10:L23" si="1">PRODUCT(H10,K10)</f>
        <v>0</v>
      </c>
      <c r="M10" s="88" t="s">
        <v>566</v>
      </c>
      <c r="N10" s="360"/>
      <c r="O10" s="24"/>
      <c r="P10" s="24"/>
      <c r="Q10" s="24"/>
      <c r="R10" s="24"/>
      <c r="S10" s="24"/>
      <c r="T10" s="24"/>
      <c r="U10" s="24"/>
      <c r="V10" s="24"/>
      <c r="W10" s="127"/>
      <c r="X10" s="24"/>
      <c r="Y10" s="24"/>
      <c r="Z10" s="24"/>
    </row>
    <row r="11" spans="1:26" ht="19.5" customHeight="1" x14ac:dyDescent="0.3">
      <c r="A11" s="13">
        <v>2</v>
      </c>
      <c r="B11" s="365" t="s">
        <v>21</v>
      </c>
      <c r="C11" s="395"/>
      <c r="D11" s="395"/>
      <c r="E11" s="396"/>
      <c r="F11" s="14" t="s">
        <v>18</v>
      </c>
      <c r="G11" s="350"/>
      <c r="H11" s="30">
        <v>350</v>
      </c>
      <c r="I11" s="166">
        <v>0</v>
      </c>
      <c r="J11" s="14">
        <v>9.5</v>
      </c>
      <c r="K11" s="18">
        <f t="shared" si="0"/>
        <v>0</v>
      </c>
      <c r="L11" s="21">
        <f t="shared" si="1"/>
        <v>0</v>
      </c>
      <c r="M11" s="88" t="s">
        <v>566</v>
      </c>
      <c r="N11" s="24"/>
      <c r="O11" s="24"/>
      <c r="P11" s="24"/>
      <c r="Q11" s="24"/>
      <c r="R11" s="24"/>
      <c r="S11" s="24"/>
      <c r="T11" s="24"/>
      <c r="U11" s="24"/>
      <c r="V11" s="24"/>
      <c r="W11" s="127"/>
      <c r="X11" s="24"/>
      <c r="Y11" s="24"/>
      <c r="Z11" s="24"/>
    </row>
    <row r="12" spans="1:26" ht="19.5" customHeight="1" x14ac:dyDescent="0.3">
      <c r="A12" s="13">
        <v>3</v>
      </c>
      <c r="B12" s="365" t="s">
        <v>22</v>
      </c>
      <c r="C12" s="395"/>
      <c r="D12" s="395"/>
      <c r="E12" s="396"/>
      <c r="F12" s="14" t="s">
        <v>18</v>
      </c>
      <c r="G12" s="350"/>
      <c r="H12" s="30">
        <v>500</v>
      </c>
      <c r="I12" s="166">
        <v>0</v>
      </c>
      <c r="J12" s="14">
        <v>9.5</v>
      </c>
      <c r="K12" s="18">
        <f t="shared" si="0"/>
        <v>0</v>
      </c>
      <c r="L12" s="21">
        <f t="shared" si="1"/>
        <v>0</v>
      </c>
      <c r="M12" s="88" t="s">
        <v>566</v>
      </c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130"/>
      <c r="Z12" s="130"/>
    </row>
    <row r="13" spans="1:26" ht="19.5" customHeight="1" x14ac:dyDescent="0.3">
      <c r="A13" s="102">
        <v>4</v>
      </c>
      <c r="B13" s="397" t="s">
        <v>25</v>
      </c>
      <c r="C13" s="395"/>
      <c r="D13" s="395"/>
      <c r="E13" s="396"/>
      <c r="F13" s="14" t="s">
        <v>18</v>
      </c>
      <c r="G13" s="350"/>
      <c r="H13" s="30">
        <v>320</v>
      </c>
      <c r="I13" s="166">
        <v>0</v>
      </c>
      <c r="J13" s="14">
        <v>9.5</v>
      </c>
      <c r="K13" s="18">
        <f t="shared" si="0"/>
        <v>0</v>
      </c>
      <c r="L13" s="21">
        <f t="shared" si="1"/>
        <v>0</v>
      </c>
      <c r="M13" s="88" t="s">
        <v>566</v>
      </c>
      <c r="N13" s="24"/>
      <c r="O13" s="24"/>
      <c r="P13" s="24"/>
      <c r="Q13" s="24"/>
      <c r="R13" s="24"/>
      <c r="S13" s="24"/>
      <c r="T13" s="24"/>
      <c r="U13" s="24"/>
      <c r="V13" s="24"/>
      <c r="X13" s="24"/>
      <c r="Y13" s="24"/>
      <c r="Z13" s="24"/>
    </row>
    <row r="14" spans="1:26" ht="19.5" customHeight="1" x14ac:dyDescent="0.3">
      <c r="A14" s="102">
        <v>5</v>
      </c>
      <c r="B14" s="397" t="s">
        <v>28</v>
      </c>
      <c r="C14" s="395"/>
      <c r="D14" s="395"/>
      <c r="E14" s="396"/>
      <c r="F14" s="14" t="s">
        <v>18</v>
      </c>
      <c r="G14" s="350"/>
      <c r="H14" s="30">
        <v>300</v>
      </c>
      <c r="I14" s="166">
        <v>0</v>
      </c>
      <c r="J14" s="14">
        <v>9.5</v>
      </c>
      <c r="K14" s="18">
        <f t="shared" si="0"/>
        <v>0</v>
      </c>
      <c r="L14" s="21">
        <f t="shared" si="1"/>
        <v>0</v>
      </c>
      <c r="M14" s="88" t="s">
        <v>566</v>
      </c>
      <c r="N14" s="24"/>
      <c r="O14" s="24"/>
      <c r="P14" s="24"/>
      <c r="Q14" s="24"/>
      <c r="R14" s="24"/>
      <c r="S14" s="24"/>
      <c r="T14" s="24"/>
      <c r="U14" s="24"/>
      <c r="V14" s="24"/>
      <c r="X14" s="24"/>
      <c r="Y14" s="24"/>
      <c r="Z14" s="24"/>
    </row>
    <row r="15" spans="1:26" ht="19.5" customHeight="1" x14ac:dyDescent="0.3">
      <c r="A15" s="102">
        <v>6</v>
      </c>
      <c r="B15" s="397" t="s">
        <v>31</v>
      </c>
      <c r="C15" s="395"/>
      <c r="D15" s="395"/>
      <c r="E15" s="396"/>
      <c r="F15" s="14" t="s">
        <v>18</v>
      </c>
      <c r="G15" s="350"/>
      <c r="H15" s="30">
        <v>700</v>
      </c>
      <c r="I15" s="166">
        <v>0</v>
      </c>
      <c r="J15" s="14">
        <v>9.5</v>
      </c>
      <c r="K15" s="18">
        <f t="shared" si="0"/>
        <v>0</v>
      </c>
      <c r="L15" s="21">
        <f t="shared" si="1"/>
        <v>0</v>
      </c>
      <c r="M15" s="88" t="s">
        <v>566</v>
      </c>
      <c r="N15" s="24"/>
      <c r="O15" s="24"/>
      <c r="P15" s="24"/>
      <c r="Q15" s="24"/>
      <c r="R15" s="24"/>
      <c r="S15" s="24"/>
      <c r="T15" s="24"/>
      <c r="U15" s="24"/>
      <c r="V15" s="24"/>
      <c r="X15" s="24"/>
      <c r="Y15" s="24"/>
      <c r="Z15" s="24"/>
    </row>
    <row r="16" spans="1:26" ht="19.5" customHeight="1" x14ac:dyDescent="0.3">
      <c r="A16" s="102">
        <v>7</v>
      </c>
      <c r="B16" s="397" t="s">
        <v>33</v>
      </c>
      <c r="C16" s="395"/>
      <c r="D16" s="395"/>
      <c r="E16" s="396"/>
      <c r="F16" s="14" t="s">
        <v>18</v>
      </c>
      <c r="G16" s="350"/>
      <c r="H16" s="30">
        <v>70</v>
      </c>
      <c r="I16" s="166">
        <v>0</v>
      </c>
      <c r="J16" s="14">
        <v>9.5</v>
      </c>
      <c r="K16" s="18">
        <f t="shared" si="0"/>
        <v>0</v>
      </c>
      <c r="L16" s="21">
        <f t="shared" si="1"/>
        <v>0</v>
      </c>
      <c r="M16" s="88" t="s">
        <v>566</v>
      </c>
      <c r="N16" s="24"/>
      <c r="O16" s="24"/>
      <c r="P16" s="24"/>
      <c r="Q16" s="24"/>
      <c r="R16" s="24"/>
      <c r="S16" s="24"/>
      <c r="T16" s="24"/>
      <c r="U16" s="24"/>
      <c r="V16" s="24"/>
      <c r="X16" s="24"/>
      <c r="Y16" s="24"/>
      <c r="Z16" s="24"/>
    </row>
    <row r="17" spans="1:26" s="230" customFormat="1" ht="19.5" customHeight="1" x14ac:dyDescent="0.3">
      <c r="A17" s="102">
        <v>8</v>
      </c>
      <c r="B17" s="392" t="s">
        <v>34</v>
      </c>
      <c r="C17" s="393"/>
      <c r="D17" s="393"/>
      <c r="E17" s="394"/>
      <c r="F17" s="225" t="s">
        <v>18</v>
      </c>
      <c r="G17" s="351"/>
      <c r="H17" s="139">
        <v>650</v>
      </c>
      <c r="I17" s="237">
        <v>0</v>
      </c>
      <c r="J17" s="225">
        <v>9.5</v>
      </c>
      <c r="K17" s="238">
        <f t="shared" si="0"/>
        <v>0</v>
      </c>
      <c r="L17" s="239">
        <f t="shared" si="1"/>
        <v>0</v>
      </c>
      <c r="M17" s="239"/>
      <c r="N17" s="273"/>
      <c r="O17" s="273"/>
      <c r="P17" s="273"/>
      <c r="Q17" s="273"/>
      <c r="R17" s="273"/>
      <c r="S17" s="273"/>
      <c r="T17" s="273"/>
      <c r="U17" s="273"/>
      <c r="V17" s="273"/>
      <c r="X17" s="273"/>
      <c r="Y17" s="273"/>
      <c r="Z17" s="273"/>
    </row>
    <row r="18" spans="1:26" s="230" customFormat="1" ht="19.5" customHeight="1" x14ac:dyDescent="0.3">
      <c r="A18" s="102">
        <v>9</v>
      </c>
      <c r="B18" s="392" t="s">
        <v>35</v>
      </c>
      <c r="C18" s="393"/>
      <c r="D18" s="393"/>
      <c r="E18" s="394"/>
      <c r="F18" s="225" t="s">
        <v>18</v>
      </c>
      <c r="G18" s="351"/>
      <c r="H18" s="139">
        <v>500</v>
      </c>
      <c r="I18" s="237">
        <v>0</v>
      </c>
      <c r="J18" s="225">
        <v>9.5</v>
      </c>
      <c r="K18" s="238">
        <f t="shared" si="0"/>
        <v>0</v>
      </c>
      <c r="L18" s="239">
        <f t="shared" si="1"/>
        <v>0</v>
      </c>
      <c r="M18" s="239"/>
      <c r="N18" s="273"/>
      <c r="O18" s="273"/>
      <c r="P18" s="273"/>
      <c r="Q18" s="273"/>
      <c r="R18" s="273"/>
      <c r="S18" s="273"/>
      <c r="T18" s="273"/>
      <c r="U18" s="273"/>
      <c r="V18" s="273"/>
      <c r="X18" s="273"/>
      <c r="Y18" s="273"/>
      <c r="Z18" s="273"/>
    </row>
    <row r="19" spans="1:26" s="230" customFormat="1" ht="19.5" customHeight="1" x14ac:dyDescent="0.3">
      <c r="A19" s="102">
        <v>10</v>
      </c>
      <c r="B19" s="392" t="s">
        <v>487</v>
      </c>
      <c r="C19" s="393"/>
      <c r="D19" s="393"/>
      <c r="E19" s="394"/>
      <c r="F19" s="225" t="s">
        <v>18</v>
      </c>
      <c r="G19" s="351"/>
      <c r="H19" s="139">
        <v>45</v>
      </c>
      <c r="I19" s="237">
        <v>0</v>
      </c>
      <c r="J19" s="225">
        <v>9.5</v>
      </c>
      <c r="K19" s="238">
        <f t="shared" si="0"/>
        <v>0</v>
      </c>
      <c r="L19" s="239">
        <f t="shared" si="1"/>
        <v>0</v>
      </c>
      <c r="M19" s="239"/>
      <c r="N19" s="273"/>
      <c r="O19" s="273"/>
      <c r="P19" s="273"/>
      <c r="Q19" s="273"/>
      <c r="R19" s="273"/>
      <c r="S19" s="273"/>
      <c r="T19" s="273"/>
      <c r="U19" s="273"/>
      <c r="V19" s="273"/>
      <c r="X19" s="273"/>
      <c r="Y19" s="273"/>
      <c r="Z19" s="273"/>
    </row>
    <row r="20" spans="1:26" s="230" customFormat="1" ht="19.5" customHeight="1" x14ac:dyDescent="0.3">
      <c r="A20" s="102">
        <v>11</v>
      </c>
      <c r="B20" s="392" t="s">
        <v>562</v>
      </c>
      <c r="C20" s="393"/>
      <c r="D20" s="393"/>
      <c r="E20" s="394"/>
      <c r="F20" s="225" t="s">
        <v>18</v>
      </c>
      <c r="G20" s="351"/>
      <c r="H20" s="139">
        <v>300</v>
      </c>
      <c r="I20" s="237">
        <v>0</v>
      </c>
      <c r="J20" s="225">
        <v>9.5</v>
      </c>
      <c r="K20" s="238">
        <f t="shared" si="0"/>
        <v>0</v>
      </c>
      <c r="L20" s="239">
        <f t="shared" si="1"/>
        <v>0</v>
      </c>
      <c r="M20" s="239"/>
      <c r="N20" s="273"/>
      <c r="O20" s="273"/>
      <c r="P20" s="273"/>
      <c r="Q20" s="273"/>
      <c r="R20" s="273"/>
      <c r="S20" s="273"/>
      <c r="T20" s="273"/>
      <c r="U20" s="273"/>
      <c r="V20" s="273"/>
      <c r="X20" s="273"/>
      <c r="Y20" s="273"/>
      <c r="Z20" s="273"/>
    </row>
    <row r="21" spans="1:26" s="230" customFormat="1" ht="29.25" customHeight="1" x14ac:dyDescent="0.3">
      <c r="A21" s="102">
        <v>12</v>
      </c>
      <c r="B21" s="398" t="s">
        <v>563</v>
      </c>
      <c r="C21" s="399"/>
      <c r="D21" s="399"/>
      <c r="E21" s="400"/>
      <c r="F21" s="225" t="s">
        <v>18</v>
      </c>
      <c r="G21" s="351"/>
      <c r="H21" s="139">
        <v>980</v>
      </c>
      <c r="I21" s="237">
        <v>0</v>
      </c>
      <c r="J21" s="225">
        <v>9.5</v>
      </c>
      <c r="K21" s="238">
        <f t="shared" si="0"/>
        <v>0</v>
      </c>
      <c r="L21" s="239">
        <f t="shared" si="1"/>
        <v>0</v>
      </c>
      <c r="M21" s="239"/>
      <c r="N21" s="273"/>
      <c r="O21" s="273"/>
      <c r="P21" s="273"/>
      <c r="Q21" s="273"/>
      <c r="R21" s="273"/>
      <c r="S21" s="273"/>
      <c r="T21" s="273"/>
      <c r="U21" s="273"/>
      <c r="V21" s="273"/>
      <c r="X21" s="273"/>
      <c r="Y21" s="273"/>
      <c r="Z21" s="273"/>
    </row>
    <row r="22" spans="1:26" ht="28.5" customHeight="1" x14ac:dyDescent="0.3">
      <c r="A22" s="102">
        <v>13</v>
      </c>
      <c r="B22" s="385" t="s">
        <v>529</v>
      </c>
      <c r="C22" s="366"/>
      <c r="D22" s="366"/>
      <c r="E22" s="367"/>
      <c r="F22" s="14" t="s">
        <v>18</v>
      </c>
      <c r="G22" s="350"/>
      <c r="H22" s="30">
        <v>350</v>
      </c>
      <c r="I22" s="166">
        <v>0</v>
      </c>
      <c r="J22" s="14">
        <v>9.5</v>
      </c>
      <c r="K22" s="18">
        <f t="shared" si="0"/>
        <v>0</v>
      </c>
      <c r="L22" s="21">
        <f t="shared" si="1"/>
        <v>0</v>
      </c>
      <c r="M22" s="88" t="s">
        <v>566</v>
      </c>
      <c r="N22" s="24"/>
      <c r="O22" s="24"/>
      <c r="P22" s="24"/>
      <c r="Q22" s="24"/>
      <c r="R22" s="24"/>
      <c r="S22" s="24"/>
      <c r="T22" s="24"/>
      <c r="U22" s="24"/>
      <c r="V22" s="24"/>
      <c r="X22" s="24"/>
      <c r="Y22" s="24"/>
      <c r="Z22" s="24"/>
    </row>
    <row r="23" spans="1:26" ht="26.25" customHeight="1" x14ac:dyDescent="0.3">
      <c r="A23" s="102">
        <v>14</v>
      </c>
      <c r="B23" s="389" t="s">
        <v>530</v>
      </c>
      <c r="C23" s="390"/>
      <c r="D23" s="390"/>
      <c r="E23" s="391"/>
      <c r="F23" s="14" t="s">
        <v>18</v>
      </c>
      <c r="G23" s="350"/>
      <c r="H23" s="30">
        <v>220</v>
      </c>
      <c r="I23" s="166">
        <v>0</v>
      </c>
      <c r="J23" s="14">
        <v>9.5</v>
      </c>
      <c r="K23" s="18">
        <f t="shared" si="0"/>
        <v>0</v>
      </c>
      <c r="L23" s="21">
        <f t="shared" si="1"/>
        <v>0</v>
      </c>
      <c r="M23" s="88" t="s">
        <v>566</v>
      </c>
      <c r="N23" s="24"/>
      <c r="O23" s="24"/>
      <c r="P23" s="24"/>
      <c r="Q23" s="24"/>
      <c r="R23" s="24"/>
      <c r="S23" s="24"/>
      <c r="T23" s="24"/>
      <c r="U23" s="24"/>
      <c r="V23" s="24"/>
      <c r="X23" s="24"/>
      <c r="Y23" s="24"/>
      <c r="Z23" s="24"/>
    </row>
    <row r="24" spans="1:26" ht="15.75" customHeight="1" x14ac:dyDescent="0.3">
      <c r="A24" s="10"/>
      <c r="B24" s="368" t="s">
        <v>41</v>
      </c>
      <c r="C24" s="366"/>
      <c r="D24" s="366"/>
      <c r="E24" s="367"/>
      <c r="F24" s="27"/>
      <c r="G24" s="364"/>
      <c r="H24" s="317"/>
      <c r="I24" s="31"/>
      <c r="J24" s="31"/>
      <c r="K24" s="31"/>
      <c r="L24" s="28">
        <f>SUM(L10:L23)</f>
        <v>0</v>
      </c>
      <c r="M24" s="28"/>
      <c r="Y24" s="127"/>
      <c r="Z24" s="127"/>
    </row>
    <row r="25" spans="1:26" ht="15.75" customHeight="1" x14ac:dyDescent="0.3">
      <c r="A25" s="32"/>
      <c r="B25" s="33"/>
      <c r="C25" s="33"/>
      <c r="D25" s="33"/>
      <c r="E25" s="33"/>
      <c r="F25" s="5"/>
      <c r="G25" s="5"/>
      <c r="H25" s="5"/>
      <c r="I25" s="5"/>
      <c r="J25" s="5"/>
      <c r="K25" s="5"/>
      <c r="L25" s="1"/>
      <c r="M25" s="188"/>
    </row>
    <row r="26" spans="1:26" ht="15.75" customHeight="1" x14ac:dyDescent="0.3">
      <c r="A26" s="108" t="s">
        <v>468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87"/>
    </row>
    <row r="27" spans="1:26" ht="15.75" customHeight="1" x14ac:dyDescent="0.3">
      <c r="A27" s="1" t="s">
        <v>43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187"/>
    </row>
    <row r="28" spans="1:26" ht="15.75" customHeight="1" x14ac:dyDescent="0.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187"/>
    </row>
    <row r="29" spans="1:26" ht="15.75" customHeight="1" x14ac:dyDescent="0.3">
      <c r="A29" s="5" t="s">
        <v>37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187"/>
    </row>
    <row r="30" spans="1:26" ht="15.75" customHeight="1" x14ac:dyDescent="0.3">
      <c r="A30" s="5" t="s">
        <v>45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87"/>
    </row>
    <row r="31" spans="1:26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87"/>
    </row>
    <row r="32" spans="1:26" ht="15.75" customHeight="1" x14ac:dyDescent="0.3">
      <c r="A32" s="5" t="s">
        <v>38</v>
      </c>
      <c r="B32" s="5"/>
      <c r="C32" s="5"/>
      <c r="D32" s="5"/>
      <c r="E32" s="5"/>
      <c r="F32" s="5"/>
      <c r="G32" s="29" t="s">
        <v>39</v>
      </c>
      <c r="H32" s="5"/>
      <c r="I32" s="5"/>
      <c r="J32" s="5" t="s">
        <v>40</v>
      </c>
      <c r="K32" s="5"/>
      <c r="L32" s="5"/>
      <c r="M32" s="187"/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">
    <mergeCell ref="B9:E9"/>
    <mergeCell ref="B23:E23"/>
    <mergeCell ref="B24:E24"/>
    <mergeCell ref="B20:E20"/>
    <mergeCell ref="B10:E10"/>
    <mergeCell ref="B12:E12"/>
    <mergeCell ref="B11:E11"/>
    <mergeCell ref="B13:E13"/>
    <mergeCell ref="B16:E16"/>
    <mergeCell ref="B14:E14"/>
    <mergeCell ref="B15:E15"/>
    <mergeCell ref="B17:E17"/>
    <mergeCell ref="B18:E18"/>
    <mergeCell ref="B19:E19"/>
    <mergeCell ref="B21:E21"/>
    <mergeCell ref="B22:E22"/>
  </mergeCells>
  <pageMargins left="0.70866141732283472" right="0.70866141732283472" top="0.74803149606299213" bottom="0.74803149606299213" header="0" footer="0"/>
  <pageSetup scale="73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00"/>
  </sheetPr>
  <dimension ref="A1:M1000"/>
  <sheetViews>
    <sheetView view="pageBreakPreview" zoomScaleSheetLayoutView="10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0.42578125" customWidth="1"/>
    <col min="5" max="5" width="5.140625" customWidth="1"/>
    <col min="6" max="6" width="20.5703125" customWidth="1"/>
    <col min="7" max="7" width="20.7109375" customWidth="1"/>
    <col min="8" max="8" width="16.28515625" customWidth="1"/>
    <col min="9" max="9" width="16.5703125" customWidth="1"/>
    <col min="10" max="10" width="15.28515625" customWidth="1"/>
    <col min="11" max="11" width="13.42578125" customWidth="1"/>
    <col min="12" max="12" width="17.7109375" customWidth="1"/>
    <col min="13" max="13" width="13.710937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50</v>
      </c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5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5"/>
      <c r="B6" s="2"/>
      <c r="C6" s="2"/>
      <c r="D6" s="2"/>
      <c r="E6" s="2"/>
      <c r="F6" s="4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7"/>
      <c r="B7" s="7"/>
      <c r="C7" s="7"/>
      <c r="D7" s="7"/>
      <c r="E7" s="7"/>
      <c r="F7" s="9"/>
      <c r="G7" s="134" t="s">
        <v>3</v>
      </c>
      <c r="H7" s="8"/>
      <c r="I7" s="8"/>
      <c r="J7" s="9"/>
      <c r="K7" s="9"/>
      <c r="L7" s="9"/>
      <c r="M7" s="9"/>
    </row>
    <row r="8" spans="1:13" ht="15.75" customHeight="1" x14ac:dyDescent="0.3">
      <c r="A8" s="7"/>
      <c r="B8" s="7"/>
      <c r="C8" s="7"/>
      <c r="D8" s="7"/>
      <c r="E8" s="7"/>
      <c r="F8" s="9"/>
      <c r="G8" s="134" t="s">
        <v>51</v>
      </c>
      <c r="H8" s="8"/>
      <c r="I8" s="8"/>
      <c r="J8" s="9"/>
      <c r="K8" s="9"/>
      <c r="L8" s="9"/>
      <c r="M8" s="9"/>
    </row>
    <row r="9" spans="1:13" ht="15.75" customHeight="1" x14ac:dyDescent="0.3">
      <c r="A9" s="5"/>
      <c r="B9" s="2"/>
      <c r="C9" s="2"/>
      <c r="D9" s="2"/>
      <c r="E9" s="2"/>
      <c r="F9" s="4"/>
      <c r="G9" s="4"/>
      <c r="H9" s="4"/>
      <c r="I9" s="4"/>
      <c r="J9" s="4"/>
      <c r="K9" s="4"/>
      <c r="L9" s="4"/>
      <c r="M9" s="4"/>
    </row>
    <row r="10" spans="1:13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31.5" customHeight="1" x14ac:dyDescent="0.3">
      <c r="A11" s="13">
        <v>1</v>
      </c>
      <c r="B11" s="401" t="s">
        <v>53</v>
      </c>
      <c r="C11" s="366"/>
      <c r="D11" s="366"/>
      <c r="E11" s="367"/>
      <c r="F11" s="34" t="s">
        <v>68</v>
      </c>
      <c r="G11" s="164"/>
      <c r="H11" s="16">
        <v>21400</v>
      </c>
      <c r="I11" s="166">
        <v>0</v>
      </c>
      <c r="J11" s="21">
        <v>9.5</v>
      </c>
      <c r="K11" s="18">
        <f>PRODUCT(I11,1.095)</f>
        <v>0</v>
      </c>
      <c r="L11" s="21">
        <f>PRODUCT(H11,K11)</f>
        <v>0</v>
      </c>
      <c r="M11" s="88"/>
    </row>
    <row r="12" spans="1:13" ht="15.75" customHeight="1" x14ac:dyDescent="0.3">
      <c r="A12" s="10"/>
      <c r="B12" s="368" t="s">
        <v>57</v>
      </c>
      <c r="C12" s="366"/>
      <c r="D12" s="366"/>
      <c r="E12" s="367"/>
      <c r="F12" s="31"/>
      <c r="G12" s="31"/>
      <c r="H12" s="319"/>
      <c r="I12" s="31"/>
      <c r="J12" s="31"/>
      <c r="K12" s="31"/>
      <c r="L12" s="28">
        <f>SUM(L11)</f>
        <v>0</v>
      </c>
      <c r="M12" s="28"/>
    </row>
    <row r="13" spans="1:13" ht="15.75" customHeight="1" x14ac:dyDescent="0.3">
      <c r="A13" s="5"/>
      <c r="B13" s="5"/>
      <c r="C13" s="5"/>
      <c r="D13" s="5"/>
      <c r="E13" s="5"/>
      <c r="F13" s="29"/>
      <c r="G13" s="5"/>
      <c r="H13" s="5"/>
      <c r="I13" s="5"/>
      <c r="J13" s="5"/>
      <c r="K13" s="5"/>
      <c r="L13" s="5"/>
      <c r="M13" s="187"/>
    </row>
    <row r="14" spans="1:13" ht="15.75" customHeight="1" x14ac:dyDescent="0.3">
      <c r="A14" s="108" t="s">
        <v>467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87"/>
    </row>
    <row r="15" spans="1:13" ht="15.75" customHeight="1" x14ac:dyDescent="0.3">
      <c r="A15" s="108" t="s">
        <v>43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87"/>
    </row>
    <row r="16" spans="1:13" ht="15.75" customHeight="1" x14ac:dyDescent="0.3">
      <c r="A16" s="108" t="s">
        <v>44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87"/>
    </row>
    <row r="17" spans="1:13" ht="15.75" customHeight="1" x14ac:dyDescent="0.3">
      <c r="A17" s="108" t="s">
        <v>37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87"/>
    </row>
    <row r="18" spans="1:13" ht="15.75" customHeight="1" x14ac:dyDescent="0.3">
      <c r="A18" s="108" t="s">
        <v>454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87"/>
    </row>
    <row r="19" spans="1:13" ht="15.75" customHeight="1" x14ac:dyDescent="0.3">
      <c r="A19" s="5"/>
      <c r="B19" s="5"/>
      <c r="C19" s="5"/>
      <c r="D19" s="5"/>
      <c r="E19" s="5"/>
      <c r="F19" s="29"/>
      <c r="G19" s="5"/>
      <c r="H19" s="5"/>
      <c r="I19" s="5"/>
      <c r="J19" s="5"/>
      <c r="K19" s="5"/>
      <c r="L19" s="5"/>
      <c r="M19" s="187"/>
    </row>
    <row r="20" spans="1:13" ht="15.75" customHeight="1" x14ac:dyDescent="0.3">
      <c r="A20" s="5" t="s">
        <v>56</v>
      </c>
      <c r="B20" s="5"/>
      <c r="C20" s="5"/>
      <c r="D20" s="5"/>
      <c r="E20" s="5"/>
      <c r="F20" s="29"/>
      <c r="G20" s="29" t="s">
        <v>39</v>
      </c>
      <c r="H20" s="5"/>
      <c r="I20" s="5"/>
      <c r="J20" s="5" t="s">
        <v>40</v>
      </c>
      <c r="K20" s="5"/>
      <c r="L20" s="5"/>
      <c r="M20" s="187"/>
    </row>
    <row r="21" spans="1:13" ht="15.75" customHeight="1" x14ac:dyDescent="0.25"/>
    <row r="22" spans="1:13" ht="15.75" customHeight="1" x14ac:dyDescent="0.25"/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B10:E10"/>
    <mergeCell ref="B11:E11"/>
    <mergeCell ref="B12:E12"/>
  </mergeCells>
  <pageMargins left="0.7" right="0.7" top="0.75" bottom="0.75" header="0" footer="0"/>
  <pageSetup scale="68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CC00"/>
  </sheetPr>
  <dimension ref="A1:Z1001"/>
  <sheetViews>
    <sheetView view="pageBreakPreview" zoomScale="90" zoomScaleSheetLayoutView="9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9.42578125" customWidth="1"/>
    <col min="6" max="6" width="8.85546875" customWidth="1"/>
    <col min="7" max="7" width="25.140625" customWidth="1"/>
    <col min="8" max="8" width="14" customWidth="1"/>
    <col min="9" max="9" width="16.5703125" customWidth="1"/>
    <col min="10" max="10" width="8" customWidth="1"/>
    <col min="11" max="11" width="13.42578125" customWidth="1"/>
    <col min="12" max="12" width="17.7109375" customWidth="1"/>
    <col min="13" max="13" width="12.7109375" style="190" customWidth="1"/>
    <col min="14" max="26" width="8" customWidth="1"/>
  </cols>
  <sheetData>
    <row r="1" spans="1:26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26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26" ht="15.75" customHeight="1" x14ac:dyDescent="0.3">
      <c r="A3" s="5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</row>
    <row r="4" spans="1:26" ht="15.75" customHeight="1" x14ac:dyDescent="0.3">
      <c r="A4" s="1" t="s">
        <v>2</v>
      </c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</row>
    <row r="5" spans="1:26" ht="15.75" customHeight="1" x14ac:dyDescent="0.3">
      <c r="A5" s="5"/>
      <c r="B5" s="2"/>
      <c r="C5" s="2"/>
      <c r="D5" s="2"/>
      <c r="E5" s="2"/>
      <c r="F5" s="4"/>
      <c r="G5" s="36"/>
      <c r="H5" s="4"/>
      <c r="I5" s="4"/>
      <c r="J5" s="4"/>
      <c r="K5" s="4"/>
      <c r="L5" s="4"/>
      <c r="M5" s="4"/>
    </row>
    <row r="6" spans="1:26" ht="15.75" customHeight="1" x14ac:dyDescent="0.3">
      <c r="A6" s="5"/>
      <c r="B6" s="2"/>
      <c r="C6" s="2"/>
      <c r="D6" s="2"/>
      <c r="E6" s="2"/>
      <c r="F6" s="4"/>
      <c r="G6" s="4"/>
      <c r="H6" s="4"/>
      <c r="I6" s="4"/>
      <c r="J6" s="4"/>
      <c r="K6" s="4"/>
      <c r="L6" s="4"/>
      <c r="M6" s="4"/>
    </row>
    <row r="7" spans="1:26" ht="15.75" customHeight="1" x14ac:dyDescent="0.3">
      <c r="A7" s="7"/>
      <c r="B7" s="7"/>
      <c r="C7" s="7"/>
      <c r="D7" s="7"/>
      <c r="E7" s="7"/>
      <c r="F7" s="9"/>
      <c r="G7" s="134" t="s">
        <v>3</v>
      </c>
      <c r="H7" s="8"/>
      <c r="I7" s="8"/>
      <c r="J7" s="9"/>
      <c r="K7" s="9"/>
      <c r="L7" s="9"/>
      <c r="M7" s="9"/>
    </row>
    <row r="8" spans="1:26" ht="15.75" customHeight="1" x14ac:dyDescent="0.3">
      <c r="A8" s="7"/>
      <c r="B8" s="7"/>
      <c r="C8" s="7"/>
      <c r="D8" s="7"/>
      <c r="E8" s="7"/>
      <c r="F8" s="9"/>
      <c r="G8" s="134" t="s">
        <v>58</v>
      </c>
      <c r="H8" s="8"/>
      <c r="I8" s="37"/>
      <c r="J8" s="9"/>
      <c r="K8" s="9"/>
      <c r="L8" s="9"/>
      <c r="M8" s="9"/>
    </row>
    <row r="9" spans="1:26" ht="15.75" customHeight="1" x14ac:dyDescent="0.3">
      <c r="A9" s="5"/>
      <c r="B9" s="2"/>
      <c r="C9" s="2"/>
      <c r="D9" s="2"/>
      <c r="E9" s="2"/>
      <c r="F9" s="4"/>
      <c r="G9" s="4"/>
      <c r="H9" s="4"/>
      <c r="I9" s="4"/>
      <c r="J9" s="4"/>
      <c r="K9" s="4"/>
      <c r="L9" s="4"/>
      <c r="M9" s="4"/>
    </row>
    <row r="10" spans="1:26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26" ht="27" customHeight="1" x14ac:dyDescent="0.3">
      <c r="A11" s="13">
        <v>1</v>
      </c>
      <c r="B11" s="385" t="s">
        <v>59</v>
      </c>
      <c r="C11" s="366"/>
      <c r="D11" s="366"/>
      <c r="E11" s="367"/>
      <c r="F11" s="14" t="s">
        <v>18</v>
      </c>
      <c r="G11" s="164"/>
      <c r="H11" s="16">
        <v>410</v>
      </c>
      <c r="I11" s="166">
        <v>0</v>
      </c>
      <c r="J11" s="14">
        <v>9.5</v>
      </c>
      <c r="K11" s="18">
        <f>PRODUCT(I11,1.095)</f>
        <v>0</v>
      </c>
      <c r="L11" s="21">
        <f>PRODUCT(H11,K11)</f>
        <v>0</v>
      </c>
      <c r="M11" s="88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27" customHeight="1" x14ac:dyDescent="0.3">
      <c r="A12" s="13">
        <v>2</v>
      </c>
      <c r="B12" s="385" t="s">
        <v>60</v>
      </c>
      <c r="C12" s="366"/>
      <c r="D12" s="366"/>
      <c r="E12" s="367"/>
      <c r="F12" s="14" t="s">
        <v>18</v>
      </c>
      <c r="G12" s="164"/>
      <c r="H12" s="30">
        <v>440</v>
      </c>
      <c r="I12" s="166">
        <v>0</v>
      </c>
      <c r="J12" s="14">
        <v>9.5</v>
      </c>
      <c r="K12" s="18">
        <f>PRODUCT(I12,1.095)</f>
        <v>0</v>
      </c>
      <c r="L12" s="21">
        <f>PRODUCT(H12,K12)</f>
        <v>0</v>
      </c>
      <c r="M12" s="88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5.75" customHeight="1" x14ac:dyDescent="0.3">
      <c r="A13" s="10"/>
      <c r="B13" s="368" t="s">
        <v>61</v>
      </c>
      <c r="C13" s="366"/>
      <c r="D13" s="366"/>
      <c r="E13" s="367"/>
      <c r="F13" s="31"/>
      <c r="G13" s="31"/>
      <c r="H13" s="317"/>
      <c r="I13" s="31"/>
      <c r="J13" s="31"/>
      <c r="K13" s="31"/>
      <c r="L13" s="28">
        <f>SUM(L11:L12)</f>
        <v>0</v>
      </c>
      <c r="M13" s="28"/>
    </row>
    <row r="14" spans="1:26" ht="15.75" customHeight="1" x14ac:dyDescent="0.3">
      <c r="A14" s="5"/>
      <c r="B14" s="5"/>
      <c r="C14" s="5"/>
      <c r="D14" s="5"/>
      <c r="E14" s="5"/>
      <c r="F14" s="29"/>
      <c r="G14" s="5"/>
      <c r="H14" s="5"/>
      <c r="I14" s="5"/>
      <c r="J14" s="5"/>
      <c r="K14" s="5"/>
      <c r="L14" s="5"/>
      <c r="M14" s="187"/>
    </row>
    <row r="15" spans="1:26" ht="15.75" customHeight="1" x14ac:dyDescent="0.3">
      <c r="A15" s="38" t="s">
        <v>62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87"/>
    </row>
    <row r="16" spans="1:26" s="106" customFormat="1" ht="15.75" customHeight="1" x14ac:dyDescent="0.3">
      <c r="A16" s="108" t="s">
        <v>466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87"/>
    </row>
    <row r="17" spans="1:13" ht="15" customHeight="1" x14ac:dyDescent="0.25">
      <c r="A17" s="402" t="s">
        <v>455</v>
      </c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/>
    </row>
    <row r="18" spans="1:13" ht="15.75" customHeight="1" x14ac:dyDescent="0.3">
      <c r="A18" s="5" t="s">
        <v>44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87"/>
    </row>
    <row r="19" spans="1:13" ht="15.75" customHeight="1" x14ac:dyDescent="0.3">
      <c r="A19" s="5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87"/>
    </row>
    <row r="20" spans="1:13" ht="15.75" customHeight="1" x14ac:dyDescent="0.3">
      <c r="A20" s="5" t="s">
        <v>63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87"/>
    </row>
    <row r="21" spans="1:13" ht="15.75" customHeight="1" x14ac:dyDescent="0.3">
      <c r="A21" s="5"/>
      <c r="B21" s="5"/>
      <c r="C21" s="5"/>
      <c r="D21" s="5"/>
      <c r="E21" s="5"/>
      <c r="F21" s="29"/>
      <c r="G21" s="5"/>
      <c r="H21" s="5"/>
      <c r="I21" s="5"/>
      <c r="J21" s="5"/>
      <c r="K21" s="5"/>
      <c r="L21" s="5"/>
      <c r="M21" s="187"/>
    </row>
    <row r="22" spans="1:13" ht="15.75" customHeight="1" x14ac:dyDescent="0.3">
      <c r="A22" s="5" t="s">
        <v>38</v>
      </c>
      <c r="B22" s="5"/>
      <c r="C22" s="5"/>
      <c r="D22" s="5"/>
      <c r="E22" s="5"/>
      <c r="F22" s="29"/>
      <c r="G22" s="29" t="s">
        <v>39</v>
      </c>
      <c r="H22" s="5"/>
      <c r="I22" s="5"/>
      <c r="J22" s="5" t="s">
        <v>40</v>
      </c>
      <c r="K22" s="5"/>
      <c r="L22" s="5"/>
      <c r="M22" s="187"/>
    </row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5">
    <mergeCell ref="B10:E10"/>
    <mergeCell ref="B11:E11"/>
    <mergeCell ref="B12:E12"/>
    <mergeCell ref="B13:E13"/>
    <mergeCell ref="A17:L17"/>
  </mergeCells>
  <pageMargins left="0.7" right="0.7" top="0.75" bottom="0.75" header="0" footer="0"/>
  <pageSetup scale="76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CC00"/>
  </sheetPr>
  <dimension ref="A1:M1002"/>
  <sheetViews>
    <sheetView view="pageBreakPreview" zoomScaleSheetLayoutView="10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8" customWidth="1"/>
    <col min="6" max="6" width="8.85546875" customWidth="1"/>
    <col min="7" max="7" width="24.85546875" customWidth="1"/>
    <col min="8" max="8" width="14.7109375" customWidth="1"/>
    <col min="9" max="9" width="16.5703125" customWidth="1"/>
    <col min="10" max="10" width="7.42578125" customWidth="1"/>
    <col min="11" max="11" width="13.42578125" customWidth="1"/>
    <col min="12" max="12" width="17.7109375" customWidth="1"/>
    <col min="13" max="13" width="13.2851562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2</v>
      </c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5"/>
      <c r="B5" s="2"/>
      <c r="C5" s="2"/>
      <c r="D5" s="2"/>
      <c r="E5" s="2"/>
      <c r="F5" s="4"/>
      <c r="G5" s="36"/>
      <c r="H5" s="4"/>
      <c r="I5" s="4"/>
      <c r="J5" s="4"/>
      <c r="K5" s="4"/>
      <c r="L5" s="4"/>
      <c r="M5" s="4"/>
    </row>
    <row r="6" spans="1:13" ht="15.75" customHeight="1" x14ac:dyDescent="0.3">
      <c r="A6" s="5"/>
      <c r="B6" s="2"/>
      <c r="C6" s="2"/>
      <c r="D6" s="2"/>
      <c r="E6" s="2"/>
      <c r="F6" s="4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7"/>
      <c r="B7" s="7"/>
      <c r="C7" s="7"/>
      <c r="D7" s="7"/>
      <c r="E7" s="7"/>
      <c r="F7" s="9"/>
      <c r="G7" s="134" t="s">
        <v>3</v>
      </c>
      <c r="H7" s="8"/>
      <c r="I7" s="8"/>
      <c r="J7" s="9"/>
      <c r="K7" s="9"/>
      <c r="L7" s="9"/>
      <c r="M7" s="9"/>
    </row>
    <row r="8" spans="1:13" ht="15.75" customHeight="1" x14ac:dyDescent="0.3">
      <c r="A8" s="7"/>
      <c r="B8" s="7"/>
      <c r="C8" s="7"/>
      <c r="D8" s="7"/>
      <c r="E8" s="7"/>
      <c r="F8" s="9"/>
      <c r="G8" s="134" t="s">
        <v>64</v>
      </c>
      <c r="H8" s="8"/>
      <c r="I8" s="37"/>
      <c r="J8" s="9"/>
      <c r="K8" s="9"/>
      <c r="L8" s="9"/>
      <c r="M8" s="9"/>
    </row>
    <row r="9" spans="1:13" ht="15.75" customHeight="1" x14ac:dyDescent="0.3">
      <c r="A9" s="5"/>
      <c r="B9" s="2"/>
      <c r="C9" s="2"/>
      <c r="D9" s="2"/>
      <c r="E9" s="2"/>
      <c r="F9" s="4"/>
      <c r="G9" s="4"/>
      <c r="H9" s="4"/>
      <c r="I9" s="4"/>
      <c r="J9" s="4"/>
      <c r="K9" s="4"/>
      <c r="L9" s="4"/>
      <c r="M9" s="4"/>
    </row>
    <row r="10" spans="1:13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26.25" customHeight="1" x14ac:dyDescent="0.3">
      <c r="A11" s="13">
        <v>1</v>
      </c>
      <c r="B11" s="404" t="s">
        <v>531</v>
      </c>
      <c r="C11" s="405"/>
      <c r="D11" s="405"/>
      <c r="E11" s="406"/>
      <c r="F11" s="217" t="s">
        <v>18</v>
      </c>
      <c r="G11" s="164"/>
      <c r="H11" s="30">
        <v>230</v>
      </c>
      <c r="I11" s="166">
        <v>0</v>
      </c>
      <c r="J11" s="14">
        <v>9.5</v>
      </c>
      <c r="K11" s="18">
        <f>PRODUCT(I11,1.095)</f>
        <v>0</v>
      </c>
      <c r="L11" s="21">
        <f>PRODUCT(H11,K11)</f>
        <v>0</v>
      </c>
      <c r="M11" s="88"/>
    </row>
    <row r="12" spans="1:13" ht="27" customHeight="1" x14ac:dyDescent="0.3">
      <c r="A12" s="13">
        <v>2</v>
      </c>
      <c r="B12" s="385" t="s">
        <v>532</v>
      </c>
      <c r="C12" s="366"/>
      <c r="D12" s="366"/>
      <c r="E12" s="367"/>
      <c r="F12" s="217" t="s">
        <v>18</v>
      </c>
      <c r="G12" s="164"/>
      <c r="H12" s="30">
        <v>300</v>
      </c>
      <c r="I12" s="166">
        <v>0</v>
      </c>
      <c r="J12" s="14">
        <v>9.5</v>
      </c>
      <c r="K12" s="18">
        <f>PRODUCT(I12,1.095)</f>
        <v>0</v>
      </c>
      <c r="L12" s="21">
        <f>PRODUCT(H12,K12)</f>
        <v>0</v>
      </c>
      <c r="M12" s="88"/>
    </row>
    <row r="13" spans="1:13" s="209" customFormat="1" ht="27" customHeight="1" x14ac:dyDescent="0.3">
      <c r="A13" s="102">
        <v>3</v>
      </c>
      <c r="B13" s="370" t="s">
        <v>516</v>
      </c>
      <c r="C13" s="407"/>
      <c r="D13" s="407"/>
      <c r="E13" s="408"/>
      <c r="F13" s="227" t="s">
        <v>18</v>
      </c>
      <c r="G13" s="164"/>
      <c r="H13" s="30">
        <v>260</v>
      </c>
      <c r="I13" s="166">
        <v>0</v>
      </c>
      <c r="J13" s="34">
        <v>9.5</v>
      </c>
      <c r="K13" s="87">
        <f>PRODUCT(I13,1.095)</f>
        <v>0</v>
      </c>
      <c r="L13" s="88">
        <f>PRODUCT(H13,K13)</f>
        <v>0</v>
      </c>
      <c r="M13" s="88"/>
    </row>
    <row r="14" spans="1:13" ht="15.75" customHeight="1" x14ac:dyDescent="0.3">
      <c r="A14" s="10"/>
      <c r="B14" s="368" t="s">
        <v>66</v>
      </c>
      <c r="C14" s="366"/>
      <c r="D14" s="366"/>
      <c r="E14" s="367"/>
      <c r="F14" s="31"/>
      <c r="G14" s="31"/>
      <c r="H14" s="317"/>
      <c r="I14" s="31"/>
      <c r="J14" s="31"/>
      <c r="K14" s="31"/>
      <c r="L14" s="28">
        <f>SUM(L11:L13)</f>
        <v>0</v>
      </c>
      <c r="M14" s="28"/>
    </row>
    <row r="15" spans="1:13" ht="15.75" customHeight="1" x14ac:dyDescent="0.3">
      <c r="A15" s="5"/>
      <c r="B15" s="5"/>
      <c r="C15" s="5"/>
      <c r="D15" s="5"/>
      <c r="E15" s="5"/>
      <c r="F15" s="29"/>
      <c r="G15" s="5"/>
      <c r="H15" s="5"/>
      <c r="I15" s="5"/>
      <c r="J15" s="5"/>
      <c r="K15" s="5"/>
      <c r="L15" s="5"/>
      <c r="M15" s="187"/>
    </row>
    <row r="16" spans="1:13" ht="15.75" customHeight="1" x14ac:dyDescent="0.3">
      <c r="A16" s="5" t="s">
        <v>69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87"/>
    </row>
    <row r="17" spans="1:13" s="106" customFormat="1" ht="15.75" customHeight="1" x14ac:dyDescent="0.3">
      <c r="A17" s="108" t="s">
        <v>465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87"/>
    </row>
    <row r="18" spans="1:13" ht="12" customHeight="1" x14ac:dyDescent="0.25">
      <c r="A18" s="402" t="s">
        <v>456</v>
      </c>
      <c r="B18" s="403"/>
      <c r="C18" s="403"/>
      <c r="D18" s="403"/>
      <c r="E18" s="403"/>
      <c r="F18" s="403"/>
      <c r="G18" s="403"/>
      <c r="H18" s="403"/>
      <c r="I18" s="403"/>
      <c r="J18" s="403"/>
      <c r="K18" s="403"/>
      <c r="L18" s="403"/>
      <c r="M18"/>
    </row>
    <row r="19" spans="1:13" ht="15.75" customHeight="1" x14ac:dyDescent="0.3">
      <c r="A19" s="5" t="s">
        <v>44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87"/>
    </row>
    <row r="20" spans="1:13" ht="15.75" customHeight="1" x14ac:dyDescent="0.3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87"/>
    </row>
    <row r="21" spans="1:13" ht="15.75" customHeight="1" x14ac:dyDescent="0.3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87"/>
    </row>
    <row r="22" spans="1:13" ht="15.75" customHeight="1" x14ac:dyDescent="0.3">
      <c r="A22" s="5"/>
      <c r="B22" s="5"/>
      <c r="C22" s="5"/>
      <c r="D22" s="5"/>
      <c r="E22" s="5"/>
      <c r="F22" s="29"/>
      <c r="G22" s="5"/>
      <c r="H22" s="5"/>
      <c r="I22" s="5"/>
      <c r="J22" s="5"/>
      <c r="K22" s="5"/>
      <c r="L22" s="5"/>
      <c r="M22" s="187"/>
    </row>
    <row r="23" spans="1:13" ht="15.75" customHeight="1" x14ac:dyDescent="0.3">
      <c r="A23" s="5" t="s">
        <v>38</v>
      </c>
      <c r="B23" s="5"/>
      <c r="C23" s="5"/>
      <c r="D23" s="5"/>
      <c r="E23" s="5"/>
      <c r="F23" s="29"/>
      <c r="G23" s="29" t="s">
        <v>39</v>
      </c>
      <c r="H23" s="5"/>
      <c r="I23" s="5"/>
      <c r="J23" s="5" t="s">
        <v>40</v>
      </c>
      <c r="K23" s="5"/>
      <c r="L23" s="5"/>
      <c r="M23" s="187"/>
    </row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6">
    <mergeCell ref="B14:E14"/>
    <mergeCell ref="A18:L18"/>
    <mergeCell ref="B10:E10"/>
    <mergeCell ref="B11:E11"/>
    <mergeCell ref="B12:E12"/>
    <mergeCell ref="B13:E13"/>
  </mergeCells>
  <pageMargins left="0.7" right="0.7" top="0.75" bottom="0.75" header="0" footer="0"/>
  <pageSetup scale="76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CC00"/>
  </sheetPr>
  <dimension ref="A1:N994"/>
  <sheetViews>
    <sheetView view="pageBreakPreview" topLeftCell="A13" zoomScaleSheetLayoutView="10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23" customWidth="1"/>
    <col min="6" max="6" width="8.7109375" customWidth="1"/>
    <col min="7" max="7" width="28" customWidth="1"/>
    <col min="8" max="8" width="16.28515625" customWidth="1"/>
    <col min="9" max="9" width="16.5703125" customWidth="1"/>
    <col min="10" max="10" width="7.42578125" customWidth="1"/>
    <col min="11" max="11" width="16.5703125" customWidth="1"/>
    <col min="12" max="12" width="17.7109375" customWidth="1"/>
    <col min="13" max="13" width="13.28515625" style="190" customWidth="1"/>
    <col min="14" max="26" width="8" customWidth="1"/>
  </cols>
  <sheetData>
    <row r="1" spans="1:14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4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4" ht="15.75" customHeight="1" x14ac:dyDescent="0.3">
      <c r="A3" s="5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</row>
    <row r="4" spans="1:14" ht="15.75" customHeight="1" x14ac:dyDescent="0.3">
      <c r="A4" s="1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4" ht="15.75" customHeight="1" x14ac:dyDescent="0.3">
      <c r="A5" s="5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14" ht="15.75" customHeight="1" x14ac:dyDescent="0.3">
      <c r="A6" s="5"/>
      <c r="B6" s="2"/>
      <c r="C6" s="2"/>
      <c r="D6" s="2"/>
      <c r="E6" s="2"/>
      <c r="F6" s="2"/>
      <c r="G6" s="4"/>
      <c r="H6" s="4"/>
      <c r="I6" s="4"/>
      <c r="J6" s="4"/>
      <c r="K6" s="4"/>
      <c r="L6" s="4"/>
      <c r="M6" s="4"/>
    </row>
    <row r="7" spans="1:14" ht="15.75" customHeight="1" x14ac:dyDescent="0.3">
      <c r="A7" s="5"/>
      <c r="B7" s="2"/>
      <c r="C7" s="2"/>
      <c r="D7" s="2"/>
      <c r="E7" s="2"/>
      <c r="F7" s="2"/>
      <c r="G7" s="134" t="s">
        <v>3</v>
      </c>
      <c r="H7" s="4"/>
      <c r="I7" s="4"/>
      <c r="J7" s="4"/>
      <c r="K7" s="4"/>
      <c r="L7" s="4"/>
      <c r="M7" s="4"/>
    </row>
    <row r="8" spans="1:14" ht="15.75" customHeight="1" x14ac:dyDescent="0.3">
      <c r="A8" s="7"/>
      <c r="B8" s="7"/>
      <c r="C8" s="7"/>
      <c r="D8" s="7"/>
      <c r="E8" s="7"/>
      <c r="F8" s="7"/>
      <c r="G8" s="134" t="s">
        <v>65</v>
      </c>
      <c r="H8" s="8"/>
      <c r="I8" s="8"/>
      <c r="J8" s="9"/>
      <c r="K8" s="9"/>
      <c r="L8" s="9"/>
      <c r="M8" s="9"/>
    </row>
    <row r="9" spans="1:14" ht="15.75" customHeight="1" x14ac:dyDescent="0.3">
      <c r="A9" s="7"/>
      <c r="B9" s="7"/>
      <c r="C9" s="7"/>
      <c r="D9" s="7"/>
      <c r="E9" s="7"/>
      <c r="F9" s="7"/>
      <c r="G9" s="413"/>
      <c r="H9" s="403"/>
      <c r="I9" s="8"/>
      <c r="J9" s="9"/>
      <c r="K9" s="9"/>
      <c r="L9" s="9"/>
      <c r="M9" s="9"/>
    </row>
    <row r="10" spans="1:14" ht="15.75" customHeight="1" x14ac:dyDescent="0.3">
      <c r="A10" s="5"/>
      <c r="B10" s="2"/>
      <c r="C10" s="2"/>
      <c r="D10" s="2"/>
      <c r="E10" s="2"/>
      <c r="F10" s="2"/>
      <c r="G10" s="4"/>
      <c r="H10" s="4"/>
      <c r="I10" s="4"/>
      <c r="J10" s="4"/>
      <c r="K10" s="4"/>
      <c r="L10" s="4"/>
      <c r="M10" s="4"/>
    </row>
    <row r="11" spans="1:14" ht="24" x14ac:dyDescent="0.3">
      <c r="A11" s="10" t="s">
        <v>8</v>
      </c>
      <c r="B11" s="373" t="s">
        <v>9</v>
      </c>
      <c r="C11" s="366"/>
      <c r="D11" s="366"/>
      <c r="E11" s="367"/>
      <c r="F11" s="11" t="s">
        <v>10</v>
      </c>
      <c r="G11" s="12" t="s">
        <v>11</v>
      </c>
      <c r="H11" s="12" t="s">
        <v>12</v>
      </c>
      <c r="I11" s="12" t="s">
        <v>13</v>
      </c>
      <c r="J11" s="12" t="s">
        <v>14</v>
      </c>
      <c r="K11" s="12" t="s">
        <v>15</v>
      </c>
      <c r="L11" s="12" t="s">
        <v>16</v>
      </c>
      <c r="M11" s="281" t="s">
        <v>564</v>
      </c>
    </row>
    <row r="12" spans="1:14" ht="19.5" customHeight="1" x14ac:dyDescent="0.3">
      <c r="A12" s="13">
        <v>1</v>
      </c>
      <c r="B12" s="378" t="s">
        <v>67</v>
      </c>
      <c r="C12" s="366"/>
      <c r="D12" s="366"/>
      <c r="E12" s="367"/>
      <c r="F12" s="14" t="s">
        <v>68</v>
      </c>
      <c r="G12" s="350"/>
      <c r="H12" s="30">
        <v>100</v>
      </c>
      <c r="I12" s="166">
        <v>0</v>
      </c>
      <c r="J12" s="14">
        <v>9.5</v>
      </c>
      <c r="K12" s="18">
        <f t="shared" ref="K12:K33" si="0">PRODUCT(I12,1.095)</f>
        <v>0</v>
      </c>
      <c r="L12" s="21">
        <f t="shared" ref="L12:L33" si="1">PRODUCT(H12,K12)</f>
        <v>0</v>
      </c>
      <c r="M12" s="88" t="s">
        <v>566</v>
      </c>
    </row>
    <row r="13" spans="1:14" s="230" customFormat="1" ht="19.5" customHeight="1" x14ac:dyDescent="0.3">
      <c r="A13" s="233">
        <v>2</v>
      </c>
      <c r="B13" s="414" t="s">
        <v>533</v>
      </c>
      <c r="C13" s="410"/>
      <c r="D13" s="410"/>
      <c r="E13" s="411"/>
      <c r="F13" s="225" t="s">
        <v>71</v>
      </c>
      <c r="G13" s="351"/>
      <c r="H13" s="139">
        <v>100</v>
      </c>
      <c r="I13" s="237">
        <v>0</v>
      </c>
      <c r="J13" s="225">
        <v>9.5</v>
      </c>
      <c r="K13" s="238">
        <f t="shared" si="0"/>
        <v>0</v>
      </c>
      <c r="L13" s="239">
        <f t="shared" si="1"/>
        <v>0</v>
      </c>
      <c r="M13" s="239" t="s">
        <v>566</v>
      </c>
      <c r="N13" s="361"/>
    </row>
    <row r="14" spans="1:14" s="230" customFormat="1" ht="19.5" customHeight="1" x14ac:dyDescent="0.3">
      <c r="A14" s="233">
        <v>3</v>
      </c>
      <c r="B14" s="409" t="s">
        <v>72</v>
      </c>
      <c r="C14" s="410"/>
      <c r="D14" s="410"/>
      <c r="E14" s="411"/>
      <c r="F14" s="225" t="s">
        <v>68</v>
      </c>
      <c r="G14" s="351"/>
      <c r="H14" s="139">
        <v>20</v>
      </c>
      <c r="I14" s="237">
        <v>0</v>
      </c>
      <c r="J14" s="225">
        <v>9.5</v>
      </c>
      <c r="K14" s="238">
        <f t="shared" si="0"/>
        <v>0</v>
      </c>
      <c r="L14" s="239">
        <f t="shared" si="1"/>
        <v>0</v>
      </c>
      <c r="M14" s="239" t="s">
        <v>566</v>
      </c>
    </row>
    <row r="15" spans="1:14" s="230" customFormat="1" ht="19.5" customHeight="1" x14ac:dyDescent="0.3">
      <c r="A15" s="102">
        <v>4</v>
      </c>
      <c r="B15" s="412" t="s">
        <v>73</v>
      </c>
      <c r="C15" s="410"/>
      <c r="D15" s="410"/>
      <c r="E15" s="411"/>
      <c r="F15" s="234" t="s">
        <v>71</v>
      </c>
      <c r="G15" s="352"/>
      <c r="H15" s="138">
        <v>210</v>
      </c>
      <c r="I15" s="271">
        <v>0</v>
      </c>
      <c r="J15" s="234">
        <v>9.5</v>
      </c>
      <c r="K15" s="272">
        <f t="shared" si="0"/>
        <v>0</v>
      </c>
      <c r="L15" s="235">
        <f t="shared" si="1"/>
        <v>0</v>
      </c>
      <c r="M15" s="235" t="s">
        <v>566</v>
      </c>
    </row>
    <row r="16" spans="1:14" s="230" customFormat="1" ht="19.5" customHeight="1" x14ac:dyDescent="0.3">
      <c r="A16" s="233">
        <v>5</v>
      </c>
      <c r="B16" s="414" t="s">
        <v>534</v>
      </c>
      <c r="C16" s="410"/>
      <c r="D16" s="410"/>
      <c r="E16" s="411"/>
      <c r="F16" s="225" t="s">
        <v>71</v>
      </c>
      <c r="G16" s="351"/>
      <c r="H16" s="139">
        <v>150</v>
      </c>
      <c r="I16" s="237">
        <v>0</v>
      </c>
      <c r="J16" s="225">
        <v>9.5</v>
      </c>
      <c r="K16" s="238">
        <f t="shared" si="0"/>
        <v>0</v>
      </c>
      <c r="L16" s="239">
        <f t="shared" si="1"/>
        <v>0</v>
      </c>
      <c r="M16" s="239" t="s">
        <v>566</v>
      </c>
    </row>
    <row r="17" spans="1:13" ht="19.5" customHeight="1" x14ac:dyDescent="0.3">
      <c r="A17" s="233">
        <v>6</v>
      </c>
      <c r="B17" s="378" t="s">
        <v>74</v>
      </c>
      <c r="C17" s="366"/>
      <c r="D17" s="366"/>
      <c r="E17" s="367"/>
      <c r="F17" s="14" t="s">
        <v>68</v>
      </c>
      <c r="G17" s="350"/>
      <c r="H17" s="30">
        <v>200</v>
      </c>
      <c r="I17" s="166">
        <v>0</v>
      </c>
      <c r="J17" s="14">
        <v>9.5</v>
      </c>
      <c r="K17" s="18">
        <f t="shared" si="0"/>
        <v>0</v>
      </c>
      <c r="L17" s="21">
        <f t="shared" si="1"/>
        <v>0</v>
      </c>
      <c r="M17" s="88" t="s">
        <v>566</v>
      </c>
    </row>
    <row r="18" spans="1:13" ht="19.5" customHeight="1" x14ac:dyDescent="0.3">
      <c r="A18" s="102">
        <v>7</v>
      </c>
      <c r="B18" s="385" t="s">
        <v>77</v>
      </c>
      <c r="C18" s="366"/>
      <c r="D18" s="366"/>
      <c r="E18" s="367"/>
      <c r="F18" s="14" t="s">
        <v>68</v>
      </c>
      <c r="G18" s="350"/>
      <c r="H18" s="30">
        <v>3000</v>
      </c>
      <c r="I18" s="166">
        <v>0</v>
      </c>
      <c r="J18" s="14">
        <v>9.5</v>
      </c>
      <c r="K18" s="18">
        <f t="shared" si="0"/>
        <v>0</v>
      </c>
      <c r="L18" s="21">
        <f t="shared" si="1"/>
        <v>0</v>
      </c>
      <c r="M18" s="88"/>
    </row>
    <row r="19" spans="1:13" ht="19.5" customHeight="1" x14ac:dyDescent="0.3">
      <c r="A19" s="233">
        <v>8</v>
      </c>
      <c r="B19" s="378" t="s">
        <v>78</v>
      </c>
      <c r="C19" s="366"/>
      <c r="D19" s="366"/>
      <c r="E19" s="367"/>
      <c r="F19" s="14" t="s">
        <v>71</v>
      </c>
      <c r="G19" s="350"/>
      <c r="H19" s="30">
        <v>250</v>
      </c>
      <c r="I19" s="166">
        <v>0</v>
      </c>
      <c r="J19" s="14">
        <v>9.5</v>
      </c>
      <c r="K19" s="18">
        <f t="shared" si="0"/>
        <v>0</v>
      </c>
      <c r="L19" s="21">
        <f t="shared" si="1"/>
        <v>0</v>
      </c>
      <c r="M19" s="88" t="s">
        <v>566</v>
      </c>
    </row>
    <row r="20" spans="1:13" ht="19.5" customHeight="1" x14ac:dyDescent="0.3">
      <c r="A20" s="233">
        <v>9</v>
      </c>
      <c r="B20" s="378" t="s">
        <v>79</v>
      </c>
      <c r="C20" s="366"/>
      <c r="D20" s="366"/>
      <c r="E20" s="367"/>
      <c r="F20" s="14" t="s">
        <v>71</v>
      </c>
      <c r="G20" s="350"/>
      <c r="H20" s="30">
        <v>105</v>
      </c>
      <c r="I20" s="166">
        <v>0</v>
      </c>
      <c r="J20" s="14">
        <v>9.5</v>
      </c>
      <c r="K20" s="18">
        <f t="shared" si="0"/>
        <v>0</v>
      </c>
      <c r="L20" s="21">
        <f t="shared" si="1"/>
        <v>0</v>
      </c>
      <c r="M20" s="88"/>
    </row>
    <row r="21" spans="1:13" ht="19.5" customHeight="1" x14ac:dyDescent="0.3">
      <c r="A21" s="102">
        <v>10</v>
      </c>
      <c r="B21" s="378" t="s">
        <v>80</v>
      </c>
      <c r="C21" s="366"/>
      <c r="D21" s="366"/>
      <c r="E21" s="367"/>
      <c r="F21" s="14" t="s">
        <v>68</v>
      </c>
      <c r="G21" s="350"/>
      <c r="H21" s="30">
        <v>350</v>
      </c>
      <c r="I21" s="166">
        <v>0</v>
      </c>
      <c r="J21" s="14">
        <v>9.5</v>
      </c>
      <c r="K21" s="18">
        <f t="shared" si="0"/>
        <v>0</v>
      </c>
      <c r="L21" s="21">
        <f t="shared" si="1"/>
        <v>0</v>
      </c>
      <c r="M21" s="88"/>
    </row>
    <row r="22" spans="1:13" ht="19.5" customHeight="1" x14ac:dyDescent="0.3">
      <c r="A22" s="233">
        <v>11</v>
      </c>
      <c r="B22" s="378" t="s">
        <v>81</v>
      </c>
      <c r="C22" s="366"/>
      <c r="D22" s="366"/>
      <c r="E22" s="367"/>
      <c r="F22" s="14" t="s">
        <v>68</v>
      </c>
      <c r="G22" s="350"/>
      <c r="H22" s="30">
        <v>150</v>
      </c>
      <c r="I22" s="166">
        <v>0</v>
      </c>
      <c r="J22" s="14">
        <v>9.5</v>
      </c>
      <c r="K22" s="18">
        <f t="shared" si="0"/>
        <v>0</v>
      </c>
      <c r="L22" s="21">
        <f t="shared" si="1"/>
        <v>0</v>
      </c>
      <c r="M22" s="88" t="s">
        <v>566</v>
      </c>
    </row>
    <row r="23" spans="1:13" ht="19.5" customHeight="1" x14ac:dyDescent="0.3">
      <c r="A23" s="233">
        <v>12</v>
      </c>
      <c r="B23" s="378" t="s">
        <v>82</v>
      </c>
      <c r="C23" s="366"/>
      <c r="D23" s="366"/>
      <c r="E23" s="367"/>
      <c r="F23" s="14" t="s">
        <v>68</v>
      </c>
      <c r="G23" s="350"/>
      <c r="H23" s="30">
        <v>3640</v>
      </c>
      <c r="I23" s="166">
        <v>0</v>
      </c>
      <c r="J23" s="14">
        <v>9.5</v>
      </c>
      <c r="K23" s="18">
        <f t="shared" si="0"/>
        <v>0</v>
      </c>
      <c r="L23" s="21">
        <f t="shared" si="1"/>
        <v>0</v>
      </c>
      <c r="M23" s="88" t="s">
        <v>566</v>
      </c>
    </row>
    <row r="24" spans="1:13" ht="19.5" customHeight="1" x14ac:dyDescent="0.3">
      <c r="A24" s="102">
        <v>13</v>
      </c>
      <c r="B24" s="415" t="s">
        <v>84</v>
      </c>
      <c r="C24" s="366"/>
      <c r="D24" s="366"/>
      <c r="E24" s="367"/>
      <c r="F24" s="19" t="s">
        <v>71</v>
      </c>
      <c r="G24" s="353"/>
      <c r="H24" s="82">
        <v>1130</v>
      </c>
      <c r="I24" s="165">
        <v>0</v>
      </c>
      <c r="J24" s="19">
        <v>9.5</v>
      </c>
      <c r="K24" s="23">
        <f t="shared" si="0"/>
        <v>0</v>
      </c>
      <c r="L24" s="25">
        <f t="shared" si="1"/>
        <v>0</v>
      </c>
      <c r="M24" s="86" t="s">
        <v>566</v>
      </c>
    </row>
    <row r="25" spans="1:13" ht="19.5" customHeight="1" x14ac:dyDescent="0.3">
      <c r="A25" s="233">
        <v>14</v>
      </c>
      <c r="B25" s="415" t="s">
        <v>85</v>
      </c>
      <c r="C25" s="366"/>
      <c r="D25" s="366"/>
      <c r="E25" s="367"/>
      <c r="F25" s="19" t="s">
        <v>71</v>
      </c>
      <c r="G25" s="353"/>
      <c r="H25" s="82">
        <v>23000</v>
      </c>
      <c r="I25" s="165">
        <v>0</v>
      </c>
      <c r="J25" s="19">
        <v>9.5</v>
      </c>
      <c r="K25" s="23">
        <f t="shared" si="0"/>
        <v>0</v>
      </c>
      <c r="L25" s="25">
        <f t="shared" si="1"/>
        <v>0</v>
      </c>
      <c r="M25" s="86" t="s">
        <v>566</v>
      </c>
    </row>
    <row r="26" spans="1:13" ht="19.5" customHeight="1" x14ac:dyDescent="0.3">
      <c r="A26" s="233">
        <v>15</v>
      </c>
      <c r="B26" s="415" t="s">
        <v>87</v>
      </c>
      <c r="C26" s="366"/>
      <c r="D26" s="366"/>
      <c r="E26" s="367"/>
      <c r="F26" s="19" t="s">
        <v>71</v>
      </c>
      <c r="G26" s="353"/>
      <c r="H26" s="82">
        <v>1400</v>
      </c>
      <c r="I26" s="165">
        <v>0</v>
      </c>
      <c r="J26" s="19">
        <v>9.5</v>
      </c>
      <c r="K26" s="23">
        <f t="shared" si="0"/>
        <v>0</v>
      </c>
      <c r="L26" s="25">
        <f t="shared" si="1"/>
        <v>0</v>
      </c>
      <c r="M26" s="86" t="s">
        <v>566</v>
      </c>
    </row>
    <row r="27" spans="1:13" ht="19.5" customHeight="1" x14ac:dyDescent="0.3">
      <c r="A27" s="102">
        <v>16</v>
      </c>
      <c r="B27" s="378" t="s">
        <v>560</v>
      </c>
      <c r="C27" s="366"/>
      <c r="D27" s="366"/>
      <c r="E27" s="367"/>
      <c r="F27" s="14" t="s">
        <v>68</v>
      </c>
      <c r="G27" s="350"/>
      <c r="H27" s="30">
        <v>1800</v>
      </c>
      <c r="I27" s="166">
        <v>0</v>
      </c>
      <c r="J27" s="14">
        <v>9.5</v>
      </c>
      <c r="K27" s="18">
        <f t="shared" si="0"/>
        <v>0</v>
      </c>
      <c r="L27" s="21">
        <f t="shared" si="1"/>
        <v>0</v>
      </c>
      <c r="M27" s="88" t="s">
        <v>566</v>
      </c>
    </row>
    <row r="28" spans="1:13" ht="19.5" customHeight="1" x14ac:dyDescent="0.3">
      <c r="A28" s="233">
        <v>17</v>
      </c>
      <c r="B28" s="416" t="s">
        <v>96</v>
      </c>
      <c r="C28" s="417"/>
      <c r="D28" s="417"/>
      <c r="E28" s="418"/>
      <c r="F28" s="14" t="s">
        <v>18</v>
      </c>
      <c r="G28" s="350"/>
      <c r="H28" s="30">
        <v>100</v>
      </c>
      <c r="I28" s="166">
        <v>0</v>
      </c>
      <c r="J28" s="14">
        <v>9.5</v>
      </c>
      <c r="K28" s="18">
        <f t="shared" si="0"/>
        <v>0</v>
      </c>
      <c r="L28" s="21">
        <f t="shared" si="1"/>
        <v>0</v>
      </c>
      <c r="M28" s="88"/>
    </row>
    <row r="29" spans="1:13" ht="19.5" customHeight="1" x14ac:dyDescent="0.3">
      <c r="A29" s="233">
        <v>18</v>
      </c>
      <c r="B29" s="385" t="s">
        <v>99</v>
      </c>
      <c r="C29" s="366"/>
      <c r="D29" s="366"/>
      <c r="E29" s="367"/>
      <c r="F29" s="34" t="s">
        <v>68</v>
      </c>
      <c r="G29" s="350"/>
      <c r="H29" s="30">
        <v>5</v>
      </c>
      <c r="I29" s="166">
        <v>0</v>
      </c>
      <c r="J29" s="14">
        <v>9.5</v>
      </c>
      <c r="K29" s="18">
        <f t="shared" si="0"/>
        <v>0</v>
      </c>
      <c r="L29" s="21">
        <f t="shared" si="1"/>
        <v>0</v>
      </c>
      <c r="M29" s="88" t="s">
        <v>566</v>
      </c>
    </row>
    <row r="30" spans="1:13" ht="19.5" customHeight="1" x14ac:dyDescent="0.3">
      <c r="A30" s="102">
        <v>19</v>
      </c>
      <c r="B30" s="385" t="s">
        <v>101</v>
      </c>
      <c r="C30" s="366"/>
      <c r="D30" s="366"/>
      <c r="E30" s="367"/>
      <c r="F30" s="14" t="s">
        <v>18</v>
      </c>
      <c r="G30" s="350"/>
      <c r="H30" s="30">
        <v>30</v>
      </c>
      <c r="I30" s="166">
        <v>0</v>
      </c>
      <c r="J30" s="14">
        <v>9.5</v>
      </c>
      <c r="K30" s="18">
        <f t="shared" si="0"/>
        <v>0</v>
      </c>
      <c r="L30" s="21">
        <f t="shared" si="1"/>
        <v>0</v>
      </c>
      <c r="M30" s="88" t="s">
        <v>566</v>
      </c>
    </row>
    <row r="31" spans="1:13" ht="19.5" customHeight="1" x14ac:dyDescent="0.3">
      <c r="A31" s="233">
        <v>20</v>
      </c>
      <c r="B31" s="385" t="s">
        <v>492</v>
      </c>
      <c r="C31" s="366"/>
      <c r="D31" s="366"/>
      <c r="E31" s="367"/>
      <c r="F31" s="34" t="s">
        <v>68</v>
      </c>
      <c r="G31" s="350"/>
      <c r="H31" s="30">
        <v>240</v>
      </c>
      <c r="I31" s="166">
        <v>0</v>
      </c>
      <c r="J31" s="34">
        <v>9.5</v>
      </c>
      <c r="K31" s="87">
        <f t="shared" si="0"/>
        <v>0</v>
      </c>
      <c r="L31" s="88">
        <f t="shared" si="1"/>
        <v>0</v>
      </c>
      <c r="M31" s="290" t="s">
        <v>566</v>
      </c>
    </row>
    <row r="32" spans="1:13" ht="19.5" customHeight="1" x14ac:dyDescent="0.3">
      <c r="A32" s="233">
        <v>21</v>
      </c>
      <c r="B32" s="385" t="s">
        <v>103</v>
      </c>
      <c r="C32" s="366"/>
      <c r="D32" s="366"/>
      <c r="E32" s="367"/>
      <c r="F32" s="14" t="s">
        <v>18</v>
      </c>
      <c r="G32" s="350"/>
      <c r="H32" s="30">
        <v>1650</v>
      </c>
      <c r="I32" s="166">
        <v>0</v>
      </c>
      <c r="J32" s="14">
        <v>9.5</v>
      </c>
      <c r="K32" s="18">
        <f t="shared" si="0"/>
        <v>0</v>
      </c>
      <c r="L32" s="21">
        <f t="shared" si="1"/>
        <v>0</v>
      </c>
      <c r="M32" s="88" t="s">
        <v>566</v>
      </c>
    </row>
    <row r="33" spans="1:13" ht="19.5" customHeight="1" x14ac:dyDescent="0.3">
      <c r="A33" s="102">
        <v>22</v>
      </c>
      <c r="B33" s="415" t="s">
        <v>106</v>
      </c>
      <c r="C33" s="366"/>
      <c r="D33" s="366"/>
      <c r="E33" s="367"/>
      <c r="F33" s="14" t="s">
        <v>68</v>
      </c>
      <c r="G33" s="350"/>
      <c r="H33" s="30">
        <v>100</v>
      </c>
      <c r="I33" s="166">
        <v>0</v>
      </c>
      <c r="J33" s="14">
        <v>9.5</v>
      </c>
      <c r="K33" s="18">
        <f t="shared" si="0"/>
        <v>0</v>
      </c>
      <c r="L33" s="21">
        <f t="shared" si="1"/>
        <v>0</v>
      </c>
      <c r="M33" s="88" t="s">
        <v>566</v>
      </c>
    </row>
    <row r="34" spans="1:13" s="197" customFormat="1" ht="19.5" customHeight="1" x14ac:dyDescent="0.3">
      <c r="A34" s="233">
        <v>23</v>
      </c>
      <c r="B34" s="415" t="s">
        <v>108</v>
      </c>
      <c r="C34" s="366"/>
      <c r="D34" s="366"/>
      <c r="E34" s="367"/>
      <c r="F34" s="19" t="s">
        <v>18</v>
      </c>
      <c r="G34" s="353"/>
      <c r="H34" s="82">
        <v>1100</v>
      </c>
      <c r="I34" s="165">
        <v>0</v>
      </c>
      <c r="J34" s="19">
        <v>9.5</v>
      </c>
      <c r="K34" s="23">
        <f>PRODUCT(I34,1.095)</f>
        <v>0</v>
      </c>
      <c r="L34" s="25">
        <f>PRODUCT(H34,K34)</f>
        <v>0</v>
      </c>
      <c r="M34" s="86" t="s">
        <v>566</v>
      </c>
    </row>
    <row r="35" spans="1:13" ht="19.5" customHeight="1" x14ac:dyDescent="0.3">
      <c r="A35" s="10"/>
      <c r="B35" s="368" t="s">
        <v>111</v>
      </c>
      <c r="C35" s="366"/>
      <c r="D35" s="366"/>
      <c r="E35" s="367"/>
      <c r="F35" s="27"/>
      <c r="G35" s="354"/>
      <c r="H35" s="31"/>
      <c r="I35" s="31"/>
      <c r="J35" s="31"/>
      <c r="K35" s="31"/>
      <c r="L35" s="28">
        <f>SUM(L12:L34)</f>
        <v>0</v>
      </c>
      <c r="M35" s="28"/>
    </row>
    <row r="36" spans="1:13" ht="19.5" customHeight="1" x14ac:dyDescent="0.3">
      <c r="A36" s="5"/>
      <c r="B36" s="5"/>
      <c r="C36" s="5"/>
      <c r="D36" s="5"/>
      <c r="E36" s="5"/>
      <c r="F36" s="5"/>
      <c r="G36" s="362"/>
      <c r="H36" s="5"/>
      <c r="I36" s="5"/>
      <c r="J36" s="5"/>
      <c r="K36" s="5"/>
      <c r="L36" s="5"/>
      <c r="M36" s="187"/>
    </row>
    <row r="37" spans="1:13" ht="19.5" customHeight="1" x14ac:dyDescent="0.3">
      <c r="A37" s="142" t="s">
        <v>484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187"/>
    </row>
    <row r="38" spans="1:13" ht="19.5" customHeight="1" x14ac:dyDescent="0.3">
      <c r="A38" s="108" t="s">
        <v>464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87"/>
    </row>
    <row r="39" spans="1:13" ht="15.75" customHeight="1" x14ac:dyDescent="0.3">
      <c r="A39" s="1" t="s">
        <v>43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187"/>
    </row>
    <row r="40" spans="1:13" ht="15.75" customHeight="1" x14ac:dyDescent="0.3">
      <c r="A40" s="5" t="s">
        <v>44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187"/>
    </row>
    <row r="41" spans="1:13" s="108" customFormat="1" ht="15.75" customHeight="1" x14ac:dyDescent="0.3">
      <c r="A41" s="5" t="s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187"/>
    </row>
    <row r="42" spans="1:13" ht="15.75" customHeight="1" x14ac:dyDescent="0.3">
      <c r="A42" s="5" t="s">
        <v>112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187"/>
    </row>
    <row r="43" spans="1:13" ht="15.75" customHeight="1" x14ac:dyDescent="0.3">
      <c r="A43" s="38" t="s">
        <v>110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187"/>
    </row>
    <row r="44" spans="1:13" ht="15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187"/>
    </row>
    <row r="45" spans="1:13" ht="15.75" customHeight="1" x14ac:dyDescent="0.3">
      <c r="A45" s="5" t="s">
        <v>38</v>
      </c>
      <c r="B45" s="5"/>
      <c r="C45" s="5"/>
      <c r="D45" s="5"/>
      <c r="E45" s="5"/>
      <c r="F45" s="5"/>
      <c r="G45" s="29" t="s">
        <v>39</v>
      </c>
      <c r="H45" s="5"/>
      <c r="I45" s="5"/>
      <c r="J45" s="5" t="s">
        <v>40</v>
      </c>
      <c r="K45" s="5"/>
      <c r="L45" s="5"/>
      <c r="M45" s="187"/>
    </row>
    <row r="46" spans="1:13" ht="15.75" customHeight="1" x14ac:dyDescent="0.25"/>
    <row r="47" spans="1:13" ht="15.75" customHeight="1" x14ac:dyDescent="0.25"/>
    <row r="48" spans="1:1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mergeCells count="26">
    <mergeCell ref="B35:E35"/>
    <mergeCell ref="B34:E34"/>
    <mergeCell ref="B23:E23"/>
    <mergeCell ref="B27:E27"/>
    <mergeCell ref="B28:E28"/>
    <mergeCell ref="B29:E29"/>
    <mergeCell ref="B24:E24"/>
    <mergeCell ref="B25:E25"/>
    <mergeCell ref="B26:E26"/>
    <mergeCell ref="B33:E33"/>
    <mergeCell ref="B31:E31"/>
    <mergeCell ref="G9:H9"/>
    <mergeCell ref="B11:E11"/>
    <mergeCell ref="B12:E12"/>
    <mergeCell ref="B13:E13"/>
    <mergeCell ref="B16:E16"/>
    <mergeCell ref="B17:E17"/>
    <mergeCell ref="B30:E30"/>
    <mergeCell ref="B32:E32"/>
    <mergeCell ref="B14:E14"/>
    <mergeCell ref="B15:E15"/>
    <mergeCell ref="B22:E22"/>
    <mergeCell ref="B21:E21"/>
    <mergeCell ref="B18:E18"/>
    <mergeCell ref="B19:E19"/>
    <mergeCell ref="B20:E20"/>
  </mergeCells>
  <pageMargins left="0.7" right="0.7" top="0.75" bottom="0.75" header="0" footer="0"/>
  <pageSetup scale="67" orientation="landscape" r:id="rId1"/>
  <headerFooter>
    <oddFooter>&amp;R&amp;P</oddFooter>
  </headerFooter>
  <rowBreaks count="1" manualBreakCount="1">
    <brk id="30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9CC00"/>
  </sheetPr>
  <dimension ref="A1:M1009"/>
  <sheetViews>
    <sheetView view="pageBreakPreview" zoomScaleSheetLayoutView="10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14.140625" customWidth="1"/>
    <col min="6" max="6" width="8.7109375" customWidth="1"/>
    <col min="7" max="7" width="29.5703125" customWidth="1"/>
    <col min="8" max="8" width="16.28515625" customWidth="1"/>
    <col min="9" max="9" width="16.5703125" customWidth="1"/>
    <col min="10" max="10" width="7.28515625" customWidth="1"/>
    <col min="11" max="11" width="16.5703125" customWidth="1"/>
    <col min="12" max="12" width="17.7109375" customWidth="1"/>
    <col min="13" max="13" width="13.570312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5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5"/>
      <c r="B6" s="2"/>
      <c r="C6" s="2"/>
      <c r="D6" s="2"/>
      <c r="E6" s="2"/>
      <c r="F6" s="2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5"/>
      <c r="B7" s="2"/>
      <c r="C7" s="2"/>
      <c r="D7" s="2"/>
      <c r="E7" s="2"/>
      <c r="F7" s="2"/>
      <c r="G7" s="134" t="s">
        <v>3</v>
      </c>
      <c r="H7" s="4"/>
      <c r="I7" s="4"/>
      <c r="J7" s="4"/>
      <c r="K7" s="4"/>
      <c r="L7" s="4"/>
      <c r="M7" s="4"/>
    </row>
    <row r="8" spans="1:13" ht="15.75" customHeight="1" x14ac:dyDescent="0.3">
      <c r="A8" s="7"/>
      <c r="B8" s="7"/>
      <c r="C8" s="7"/>
      <c r="D8" s="7"/>
      <c r="E8" s="7"/>
      <c r="F8" s="7"/>
      <c r="G8" s="134" t="s">
        <v>508</v>
      </c>
      <c r="H8" s="8"/>
      <c r="I8" s="8"/>
      <c r="J8" s="9"/>
      <c r="K8" s="9"/>
      <c r="L8" s="9"/>
      <c r="M8" s="9"/>
    </row>
    <row r="9" spans="1:13" ht="15.75" customHeight="1" x14ac:dyDescent="0.3">
      <c r="A9" s="7"/>
      <c r="B9" s="7"/>
      <c r="C9" s="7"/>
      <c r="D9" s="7"/>
      <c r="E9" s="7"/>
      <c r="F9" s="7"/>
      <c r="G9" s="413"/>
      <c r="H9" s="403"/>
      <c r="I9" s="8"/>
      <c r="J9" s="9"/>
      <c r="K9" s="9"/>
      <c r="L9" s="9"/>
      <c r="M9" s="9"/>
    </row>
    <row r="10" spans="1:13" ht="15.75" customHeight="1" x14ac:dyDescent="0.3">
      <c r="A10" s="5"/>
      <c r="B10" s="2"/>
      <c r="C10" s="2"/>
      <c r="D10" s="2"/>
      <c r="E10" s="2"/>
      <c r="F10" s="2"/>
      <c r="G10" s="4"/>
      <c r="H10" s="4"/>
      <c r="I10" s="4"/>
      <c r="J10" s="4"/>
      <c r="K10" s="4"/>
      <c r="L10" s="4"/>
      <c r="M10" s="4"/>
    </row>
    <row r="11" spans="1:13" ht="24" x14ac:dyDescent="0.3">
      <c r="A11" s="10" t="s">
        <v>8</v>
      </c>
      <c r="B11" s="373" t="s">
        <v>9</v>
      </c>
      <c r="C11" s="366"/>
      <c r="D11" s="366"/>
      <c r="E11" s="367"/>
      <c r="F11" s="11" t="s">
        <v>10</v>
      </c>
      <c r="G11" s="12" t="s">
        <v>11</v>
      </c>
      <c r="H11" s="12" t="s">
        <v>12</v>
      </c>
      <c r="I11" s="12" t="s">
        <v>13</v>
      </c>
      <c r="J11" s="12" t="s">
        <v>14</v>
      </c>
      <c r="K11" s="12" t="s">
        <v>15</v>
      </c>
      <c r="L11" s="12" t="s">
        <v>16</v>
      </c>
      <c r="M11" s="281" t="s">
        <v>564</v>
      </c>
    </row>
    <row r="12" spans="1:13" s="230" customFormat="1" ht="19.5" customHeight="1" x14ac:dyDescent="0.3">
      <c r="A12" s="233">
        <v>1</v>
      </c>
      <c r="B12" s="422" t="s">
        <v>488</v>
      </c>
      <c r="C12" s="423"/>
      <c r="D12" s="423"/>
      <c r="E12" s="424"/>
      <c r="F12" s="225" t="s">
        <v>68</v>
      </c>
      <c r="G12" s="228"/>
      <c r="H12" s="275">
        <v>15</v>
      </c>
      <c r="I12" s="237">
        <v>0</v>
      </c>
      <c r="J12" s="225">
        <v>9.5</v>
      </c>
      <c r="K12" s="238">
        <v>0</v>
      </c>
      <c r="L12" s="239">
        <v>0</v>
      </c>
      <c r="M12" s="229"/>
    </row>
    <row r="13" spans="1:13" s="230" customFormat="1" ht="19.5" customHeight="1" x14ac:dyDescent="0.3">
      <c r="A13" s="233">
        <v>2</v>
      </c>
      <c r="B13" s="422" t="s">
        <v>75</v>
      </c>
      <c r="C13" s="423"/>
      <c r="D13" s="423"/>
      <c r="E13" s="424"/>
      <c r="F13" s="225" t="s">
        <v>68</v>
      </c>
      <c r="G13" s="228"/>
      <c r="H13" s="275">
        <v>20</v>
      </c>
      <c r="I13" s="237">
        <v>0</v>
      </c>
      <c r="J13" s="225">
        <v>9.5</v>
      </c>
      <c r="K13" s="238">
        <v>0</v>
      </c>
      <c r="L13" s="239">
        <v>0</v>
      </c>
      <c r="M13" s="229"/>
    </row>
    <row r="14" spans="1:13" s="230" customFormat="1" ht="19.5" customHeight="1" x14ac:dyDescent="0.3">
      <c r="A14" s="233">
        <v>3</v>
      </c>
      <c r="B14" s="422" t="s">
        <v>489</v>
      </c>
      <c r="C14" s="423"/>
      <c r="D14" s="423"/>
      <c r="E14" s="424"/>
      <c r="F14" s="225" t="s">
        <v>68</v>
      </c>
      <c r="G14" s="323"/>
      <c r="H14" s="274">
        <v>5</v>
      </c>
      <c r="I14" s="237">
        <v>0</v>
      </c>
      <c r="J14" s="225">
        <v>9.5</v>
      </c>
      <c r="K14" s="238">
        <v>0</v>
      </c>
      <c r="L14" s="239">
        <v>0</v>
      </c>
      <c r="M14" s="231"/>
    </row>
    <row r="15" spans="1:13" s="230" customFormat="1" ht="19.5" customHeight="1" x14ac:dyDescent="0.3">
      <c r="A15" s="233">
        <v>4</v>
      </c>
      <c r="B15" s="422" t="s">
        <v>76</v>
      </c>
      <c r="C15" s="423"/>
      <c r="D15" s="423"/>
      <c r="E15" s="424"/>
      <c r="F15" s="225" t="s">
        <v>68</v>
      </c>
      <c r="G15" s="232"/>
      <c r="H15" s="274">
        <v>10</v>
      </c>
      <c r="I15" s="237">
        <v>0</v>
      </c>
      <c r="J15" s="225">
        <v>9.5</v>
      </c>
      <c r="K15" s="238">
        <v>0</v>
      </c>
      <c r="L15" s="239">
        <v>0</v>
      </c>
      <c r="M15" s="231"/>
    </row>
    <row r="16" spans="1:13" s="230" customFormat="1" ht="19.5" customHeight="1" x14ac:dyDescent="0.3">
      <c r="A16" s="233">
        <v>5</v>
      </c>
      <c r="B16" s="392" t="s">
        <v>535</v>
      </c>
      <c r="C16" s="410"/>
      <c r="D16" s="410"/>
      <c r="E16" s="411"/>
      <c r="F16" s="225" t="s">
        <v>68</v>
      </c>
      <c r="G16" s="321"/>
      <c r="H16" s="274">
        <v>10</v>
      </c>
      <c r="I16" s="237">
        <v>0</v>
      </c>
      <c r="J16" s="225">
        <v>9.5</v>
      </c>
      <c r="K16" s="238">
        <v>0</v>
      </c>
      <c r="L16" s="239">
        <v>0</v>
      </c>
      <c r="M16" s="235"/>
    </row>
    <row r="17" spans="1:13" s="230" customFormat="1" ht="19.5" customHeight="1" x14ac:dyDescent="0.3">
      <c r="A17" s="233">
        <v>6</v>
      </c>
      <c r="B17" s="370" t="s">
        <v>536</v>
      </c>
      <c r="C17" s="407"/>
      <c r="D17" s="407"/>
      <c r="E17" s="408"/>
      <c r="F17" s="225" t="s">
        <v>68</v>
      </c>
      <c r="G17" s="322"/>
      <c r="H17" s="275">
        <v>30</v>
      </c>
      <c r="I17" s="237">
        <v>0</v>
      </c>
      <c r="J17" s="225">
        <v>9.5</v>
      </c>
      <c r="K17" s="238">
        <v>0</v>
      </c>
      <c r="L17" s="239">
        <v>0</v>
      </c>
      <c r="M17" s="239"/>
    </row>
    <row r="18" spans="1:13" s="230" customFormat="1" ht="19.5" customHeight="1" x14ac:dyDescent="0.3">
      <c r="A18" s="233">
        <v>7</v>
      </c>
      <c r="B18" s="425" t="s">
        <v>89</v>
      </c>
      <c r="C18" s="423"/>
      <c r="D18" s="423"/>
      <c r="E18" s="424"/>
      <c r="F18" s="234" t="s">
        <v>71</v>
      </c>
      <c r="G18" s="323"/>
      <c r="H18" s="274">
        <v>900</v>
      </c>
      <c r="I18" s="237">
        <v>0</v>
      </c>
      <c r="J18" s="225">
        <v>9.5</v>
      </c>
      <c r="K18" s="238">
        <v>0</v>
      </c>
      <c r="L18" s="239">
        <v>0</v>
      </c>
      <c r="M18" s="231"/>
    </row>
    <row r="19" spans="1:13" s="230" customFormat="1" ht="19.5" customHeight="1" x14ac:dyDescent="0.3">
      <c r="A19" s="233">
        <v>8</v>
      </c>
      <c r="B19" s="392" t="s">
        <v>537</v>
      </c>
      <c r="C19" s="410"/>
      <c r="D19" s="410"/>
      <c r="E19" s="411"/>
      <c r="F19" s="225" t="s">
        <v>68</v>
      </c>
      <c r="G19" s="320"/>
      <c r="H19" s="274">
        <v>10</v>
      </c>
      <c r="I19" s="237">
        <v>0</v>
      </c>
      <c r="J19" s="225">
        <v>9.5</v>
      </c>
      <c r="K19" s="238">
        <v>0</v>
      </c>
      <c r="L19" s="239">
        <v>0</v>
      </c>
      <c r="M19" s="235"/>
    </row>
    <row r="20" spans="1:13" s="280" customFormat="1" ht="30" customHeight="1" x14ac:dyDescent="0.3">
      <c r="A20" s="233">
        <v>9</v>
      </c>
      <c r="B20" s="426" t="s">
        <v>491</v>
      </c>
      <c r="C20" s="427"/>
      <c r="D20" s="427"/>
      <c r="E20" s="428"/>
      <c r="F20" s="277" t="s">
        <v>68</v>
      </c>
      <c r="G20" s="324"/>
      <c r="H20" s="275">
        <v>20</v>
      </c>
      <c r="I20" s="276">
        <v>0</v>
      </c>
      <c r="J20" s="277">
        <v>9.5</v>
      </c>
      <c r="K20" s="278">
        <v>0</v>
      </c>
      <c r="L20" s="279">
        <v>0</v>
      </c>
      <c r="M20" s="279"/>
    </row>
    <row r="21" spans="1:13" s="280" customFormat="1" ht="30" customHeight="1" x14ac:dyDescent="0.3">
      <c r="A21" s="233">
        <v>10</v>
      </c>
      <c r="B21" s="426" t="s">
        <v>490</v>
      </c>
      <c r="C21" s="427"/>
      <c r="D21" s="427"/>
      <c r="E21" s="428"/>
      <c r="F21" s="277" t="s">
        <v>68</v>
      </c>
      <c r="G21" s="324"/>
      <c r="H21" s="275">
        <v>20</v>
      </c>
      <c r="I21" s="276">
        <v>0</v>
      </c>
      <c r="J21" s="277">
        <v>9.5</v>
      </c>
      <c r="K21" s="278">
        <v>0</v>
      </c>
      <c r="L21" s="279">
        <v>0</v>
      </c>
      <c r="M21" s="279"/>
    </row>
    <row r="22" spans="1:13" ht="19.5" customHeight="1" x14ac:dyDescent="0.3">
      <c r="A22" s="202"/>
      <c r="B22" s="419" t="s">
        <v>88</v>
      </c>
      <c r="C22" s="420"/>
      <c r="D22" s="420"/>
      <c r="E22" s="421"/>
      <c r="F22" s="27"/>
      <c r="G22" s="325"/>
      <c r="H22" s="31"/>
      <c r="I22" s="31"/>
      <c r="J22" s="31"/>
      <c r="K22" s="31"/>
      <c r="L22" s="28">
        <f>SUM(L12:L21)</f>
        <v>0</v>
      </c>
      <c r="M22" s="28"/>
    </row>
    <row r="23" spans="1:13" ht="15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87"/>
    </row>
    <row r="24" spans="1:13" ht="15.75" customHeight="1" x14ac:dyDescent="0.3">
      <c r="A24" s="124" t="s">
        <v>484</v>
      </c>
      <c r="B24" s="124"/>
      <c r="C24" s="124"/>
      <c r="D24" s="124"/>
      <c r="E24" s="124"/>
      <c r="F24" s="124"/>
      <c r="G24" s="124"/>
      <c r="H24" s="5"/>
      <c r="I24" s="5"/>
      <c r="J24" s="5"/>
      <c r="K24" s="5"/>
      <c r="L24" s="5"/>
      <c r="M24" s="187"/>
    </row>
    <row r="25" spans="1:13" s="145" customFormat="1" ht="15.75" customHeight="1" x14ac:dyDescent="0.3">
      <c r="A25" s="124" t="s">
        <v>485</v>
      </c>
      <c r="B25" s="124"/>
      <c r="C25" s="124"/>
      <c r="D25" s="124"/>
      <c r="E25" s="124"/>
      <c r="F25" s="124"/>
      <c r="G25" s="124"/>
      <c r="H25" s="142"/>
      <c r="I25" s="142"/>
      <c r="J25" s="142"/>
      <c r="K25" s="142"/>
      <c r="L25" s="142"/>
      <c r="M25" s="187"/>
    </row>
    <row r="26" spans="1:13" s="106" customFormat="1" ht="15.75" customHeight="1" x14ac:dyDescent="0.3">
      <c r="A26" s="108" t="s">
        <v>463</v>
      </c>
      <c r="B26" s="124"/>
      <c r="C26" s="124"/>
      <c r="D26" s="124"/>
      <c r="E26" s="124"/>
      <c r="F26" s="124"/>
      <c r="G26" s="124"/>
      <c r="H26" s="108"/>
      <c r="I26" s="108"/>
      <c r="J26" s="108"/>
      <c r="K26" s="108"/>
      <c r="L26" s="108"/>
      <c r="M26" s="187"/>
    </row>
    <row r="27" spans="1:13" ht="15.75" customHeight="1" x14ac:dyDescent="0.3">
      <c r="A27" s="125" t="s">
        <v>43</v>
      </c>
      <c r="B27" s="124"/>
      <c r="C27" s="124"/>
      <c r="D27" s="124"/>
      <c r="E27" s="124"/>
      <c r="F27" s="124"/>
      <c r="G27" s="124"/>
      <c r="H27" s="5"/>
      <c r="I27" s="5"/>
      <c r="J27" s="5"/>
      <c r="K27" s="5"/>
      <c r="L27" s="5"/>
      <c r="M27" s="187"/>
    </row>
    <row r="28" spans="1:13" ht="15.75" customHeight="1" x14ac:dyDescent="0.3">
      <c r="A28" s="124" t="s">
        <v>44</v>
      </c>
      <c r="B28" s="124"/>
      <c r="C28" s="124"/>
      <c r="D28" s="124"/>
      <c r="E28" s="124"/>
      <c r="F28" s="124"/>
      <c r="G28" s="124"/>
      <c r="H28" s="5"/>
      <c r="I28" s="5"/>
      <c r="J28" s="5"/>
      <c r="K28" s="5"/>
      <c r="L28" s="5"/>
      <c r="M28" s="187"/>
    </row>
    <row r="29" spans="1:13" ht="15.75" customHeight="1" x14ac:dyDescent="0.3">
      <c r="A29" s="124" t="s">
        <v>37</v>
      </c>
      <c r="B29" s="124"/>
      <c r="C29" s="124"/>
      <c r="D29" s="124"/>
      <c r="E29" s="124"/>
      <c r="F29" s="124"/>
      <c r="G29" s="124"/>
      <c r="H29" s="5"/>
      <c r="I29" s="5"/>
      <c r="J29" s="5"/>
      <c r="K29" s="5"/>
      <c r="L29" s="5"/>
      <c r="M29" s="187"/>
    </row>
    <row r="30" spans="1:13" ht="15.75" customHeight="1" x14ac:dyDescent="0.3">
      <c r="A30" s="124" t="s">
        <v>92</v>
      </c>
      <c r="B30" s="124"/>
      <c r="C30" s="124"/>
      <c r="D30" s="124"/>
      <c r="E30" s="124"/>
      <c r="F30" s="124"/>
      <c r="G30" s="124"/>
      <c r="H30" s="5"/>
      <c r="I30" s="5"/>
      <c r="J30" s="5"/>
      <c r="K30" s="5"/>
      <c r="L30" s="5"/>
      <c r="M30" s="187"/>
    </row>
    <row r="31" spans="1:13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87"/>
    </row>
    <row r="32" spans="1:13" ht="15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187"/>
    </row>
    <row r="33" spans="1:13" ht="15.75" customHeight="1" x14ac:dyDescent="0.3">
      <c r="A33" s="5" t="s">
        <v>38</v>
      </c>
      <c r="B33" s="5"/>
      <c r="C33" s="5"/>
      <c r="D33" s="5"/>
      <c r="E33" s="5"/>
      <c r="F33" s="5"/>
      <c r="G33" s="29" t="s">
        <v>39</v>
      </c>
      <c r="H33" s="5"/>
      <c r="I33" s="5"/>
      <c r="J33" s="5" t="s">
        <v>40</v>
      </c>
      <c r="K33" s="5"/>
      <c r="L33" s="5"/>
      <c r="M33" s="187"/>
    </row>
    <row r="34" spans="1:13" ht="15.75" customHeight="1" x14ac:dyDescent="0.25"/>
    <row r="35" spans="1:13" ht="15.75" customHeight="1" x14ac:dyDescent="0.25"/>
    <row r="36" spans="1:13" ht="15.75" customHeight="1" x14ac:dyDescent="0.25"/>
    <row r="37" spans="1:13" ht="15.75" customHeight="1" x14ac:dyDescent="0.25"/>
    <row r="38" spans="1:13" ht="15.75" customHeight="1" x14ac:dyDescent="0.25"/>
    <row r="39" spans="1:13" ht="15.75" customHeight="1" x14ac:dyDescent="0.25"/>
    <row r="40" spans="1:13" ht="15.75" customHeight="1" x14ac:dyDescent="0.25"/>
    <row r="41" spans="1:13" ht="15.75" customHeight="1" x14ac:dyDescent="0.25"/>
    <row r="42" spans="1:13" ht="15.75" customHeight="1" x14ac:dyDescent="0.25"/>
    <row r="43" spans="1:13" ht="15.75" customHeight="1" x14ac:dyDescent="0.25"/>
    <row r="44" spans="1:13" ht="15.75" customHeight="1" x14ac:dyDescent="0.25"/>
    <row r="45" spans="1:13" ht="15.75" customHeight="1" x14ac:dyDescent="0.25"/>
    <row r="46" spans="1:13" ht="15.75" customHeight="1" x14ac:dyDescent="0.25"/>
    <row r="47" spans="1:13" ht="15.75" customHeight="1" x14ac:dyDescent="0.25"/>
    <row r="48" spans="1:1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mergeCells count="13">
    <mergeCell ref="B17:E17"/>
    <mergeCell ref="B19:E19"/>
    <mergeCell ref="B16:E16"/>
    <mergeCell ref="B22:E22"/>
    <mergeCell ref="G9:H9"/>
    <mergeCell ref="B11:E11"/>
    <mergeCell ref="B13:E13"/>
    <mergeCell ref="B15:E15"/>
    <mergeCell ref="B12:E12"/>
    <mergeCell ref="B14:E14"/>
    <mergeCell ref="B18:E18"/>
    <mergeCell ref="B21:E21"/>
    <mergeCell ref="B20:E20"/>
  </mergeCells>
  <pageMargins left="0.7" right="0.7" top="0.75" bottom="0.75" header="0" footer="0"/>
  <pageSetup scale="68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9CC00"/>
  </sheetPr>
  <dimension ref="A1:L36"/>
  <sheetViews>
    <sheetView view="pageBreakPreview" topLeftCell="A5" zoomScale="120" zoomScaleSheetLayoutView="120" workbookViewId="0">
      <selection activeCell="I8" sqref="I8"/>
    </sheetView>
  </sheetViews>
  <sheetFormatPr defaultColWidth="14.42578125" defaultRowHeight="15" customHeight="1" x14ac:dyDescent="0.25"/>
  <cols>
    <col min="1" max="1" width="5.7109375" customWidth="1"/>
    <col min="5" max="5" width="9.42578125" customWidth="1"/>
    <col min="6" max="6" width="8" customWidth="1"/>
    <col min="7" max="7" width="19.5703125" customWidth="1"/>
    <col min="8" max="8" width="9.28515625" customWidth="1"/>
    <col min="10" max="10" width="8" customWidth="1"/>
    <col min="11" max="11" width="12" customWidth="1"/>
    <col min="12" max="12" width="16.85546875" customWidth="1"/>
  </cols>
  <sheetData>
    <row r="1" spans="1:12" ht="15" customHeight="1" x14ac:dyDescent="0.3">
      <c r="A1" s="179" t="s">
        <v>0</v>
      </c>
      <c r="B1" s="180"/>
      <c r="C1" s="180"/>
      <c r="D1" s="180"/>
      <c r="E1" s="180"/>
      <c r="F1" s="180"/>
      <c r="G1" s="181"/>
      <c r="H1" s="181"/>
      <c r="I1" s="181"/>
      <c r="J1" s="181"/>
      <c r="K1" s="181"/>
      <c r="L1" s="181"/>
    </row>
    <row r="2" spans="1:12" ht="15" customHeight="1" x14ac:dyDescent="0.3">
      <c r="A2" s="182" t="s">
        <v>1</v>
      </c>
      <c r="B2" s="180"/>
      <c r="C2" s="180"/>
      <c r="D2" s="180"/>
      <c r="E2" s="180"/>
      <c r="F2" s="180"/>
      <c r="G2" s="181"/>
      <c r="H2" s="181"/>
      <c r="I2" s="181"/>
      <c r="J2" s="181"/>
      <c r="K2" s="181"/>
      <c r="L2" s="181"/>
    </row>
    <row r="3" spans="1:12" ht="15" customHeight="1" x14ac:dyDescent="0.3">
      <c r="A3" s="182"/>
      <c r="B3" s="180"/>
      <c r="C3" s="180"/>
      <c r="D3" s="180"/>
      <c r="E3" s="180"/>
      <c r="F3" s="180"/>
      <c r="G3" s="181"/>
      <c r="H3" s="181"/>
      <c r="I3" s="181"/>
      <c r="J3" s="181"/>
      <c r="K3" s="181"/>
      <c r="L3" s="181"/>
    </row>
    <row r="4" spans="1:12" ht="15" customHeight="1" x14ac:dyDescent="0.3">
      <c r="A4" s="179" t="s">
        <v>2</v>
      </c>
      <c r="B4" s="180"/>
      <c r="C4" s="180"/>
      <c r="D4" s="180"/>
      <c r="E4" s="180"/>
      <c r="F4" s="180"/>
      <c r="G4" s="181"/>
      <c r="H4" s="181"/>
      <c r="I4" s="181"/>
      <c r="J4" s="181"/>
      <c r="K4" s="181"/>
      <c r="L4" s="181"/>
    </row>
    <row r="5" spans="1:12" ht="15" customHeight="1" x14ac:dyDescent="0.3">
      <c r="A5" s="182"/>
      <c r="B5" s="180"/>
      <c r="C5" s="180"/>
      <c r="D5" s="180"/>
      <c r="E5" s="180"/>
      <c r="F5" s="180"/>
      <c r="G5" s="181"/>
      <c r="H5" s="181"/>
      <c r="I5" s="181"/>
      <c r="J5" s="181"/>
      <c r="K5" s="181"/>
      <c r="L5" s="181"/>
    </row>
    <row r="6" spans="1:12" ht="15" customHeight="1" x14ac:dyDescent="0.3">
      <c r="A6" s="182"/>
      <c r="B6" s="180"/>
      <c r="C6" s="180"/>
      <c r="D6" s="180"/>
      <c r="E6" s="180"/>
      <c r="F6" s="180"/>
      <c r="G6" s="181"/>
      <c r="H6" s="181"/>
      <c r="I6" s="181"/>
      <c r="J6" s="181"/>
      <c r="K6" s="181"/>
      <c r="L6" s="181"/>
    </row>
    <row r="7" spans="1:12" ht="15" customHeight="1" x14ac:dyDescent="0.3">
      <c r="A7" s="182"/>
      <c r="B7" s="180"/>
      <c r="C7" s="180"/>
      <c r="D7" s="180"/>
      <c r="E7" s="180"/>
      <c r="F7" s="180"/>
      <c r="G7" s="183" t="s">
        <v>3</v>
      </c>
      <c r="H7" s="181"/>
      <c r="I7" s="181"/>
      <c r="J7" s="181"/>
      <c r="K7" s="181"/>
      <c r="L7" s="181"/>
    </row>
    <row r="8" spans="1:12" ht="15" customHeight="1" x14ac:dyDescent="0.3">
      <c r="A8" s="184"/>
      <c r="B8" s="184"/>
      <c r="C8" s="184"/>
      <c r="D8" s="184"/>
      <c r="E8" s="184"/>
      <c r="F8" s="184"/>
      <c r="G8" s="183" t="s">
        <v>83</v>
      </c>
      <c r="H8" s="183"/>
      <c r="I8" s="183"/>
      <c r="J8" s="185"/>
      <c r="K8" s="185"/>
      <c r="L8" s="185"/>
    </row>
    <row r="9" spans="1:12" ht="15" customHeight="1" x14ac:dyDescent="0.3">
      <c r="A9" s="184"/>
      <c r="B9" s="184"/>
      <c r="C9" s="184"/>
      <c r="D9" s="184"/>
      <c r="E9" s="184"/>
      <c r="F9" s="184"/>
      <c r="G9" s="444"/>
      <c r="H9" s="445"/>
      <c r="I9" s="183"/>
      <c r="J9" s="185"/>
      <c r="K9" s="185"/>
      <c r="L9" s="185"/>
    </row>
    <row r="10" spans="1:12" ht="15" customHeight="1" x14ac:dyDescent="0.3">
      <c r="A10" s="182"/>
      <c r="B10" s="180"/>
      <c r="C10" s="180"/>
      <c r="D10" s="180"/>
      <c r="E10" s="180"/>
      <c r="F10" s="180"/>
      <c r="G10" s="181"/>
      <c r="H10" s="181"/>
      <c r="I10" s="181"/>
      <c r="J10" s="181"/>
      <c r="K10" s="181"/>
      <c r="L10" s="181"/>
    </row>
    <row r="11" spans="1:12" ht="15" customHeight="1" x14ac:dyDescent="0.3">
      <c r="A11" s="10" t="s">
        <v>8</v>
      </c>
      <c r="B11" s="446" t="s">
        <v>9</v>
      </c>
      <c r="C11" s="431"/>
      <c r="D11" s="431"/>
      <c r="E11" s="432"/>
      <c r="F11" s="11" t="s">
        <v>10</v>
      </c>
      <c r="G11" s="12" t="s">
        <v>11</v>
      </c>
      <c r="H11" s="12" t="s">
        <v>12</v>
      </c>
      <c r="I11" s="12" t="s">
        <v>13</v>
      </c>
      <c r="J11" s="12" t="s">
        <v>14</v>
      </c>
      <c r="K11" s="12" t="s">
        <v>15</v>
      </c>
      <c r="L11" s="12" t="s">
        <v>16</v>
      </c>
    </row>
    <row r="12" spans="1:12" ht="15" customHeight="1" x14ac:dyDescent="0.3">
      <c r="A12" s="15">
        <v>1</v>
      </c>
      <c r="B12" s="430" t="s">
        <v>86</v>
      </c>
      <c r="C12" s="431"/>
      <c r="D12" s="431"/>
      <c r="E12" s="432"/>
      <c r="F12" s="84" t="s">
        <v>68</v>
      </c>
      <c r="G12" s="200"/>
      <c r="H12" s="82">
        <v>60</v>
      </c>
      <c r="I12" s="165">
        <v>0</v>
      </c>
      <c r="J12" s="84">
        <v>9.5</v>
      </c>
      <c r="K12" s="85">
        <f t="shared" ref="K12:K22" si="0">PRODUCT(I12,1.095)</f>
        <v>0</v>
      </c>
      <c r="L12" s="86">
        <f t="shared" ref="L12:L22" si="1">PRODUCT(H12,K12)</f>
        <v>0</v>
      </c>
    </row>
    <row r="13" spans="1:12" ht="15" customHeight="1" x14ac:dyDescent="0.3">
      <c r="A13" s="102">
        <v>2</v>
      </c>
      <c r="B13" s="430" t="s">
        <v>90</v>
      </c>
      <c r="C13" s="431"/>
      <c r="D13" s="431"/>
      <c r="E13" s="432"/>
      <c r="F13" s="84" t="s">
        <v>71</v>
      </c>
      <c r="G13" s="200"/>
      <c r="H13" s="82">
        <v>120</v>
      </c>
      <c r="I13" s="165">
        <v>0</v>
      </c>
      <c r="J13" s="84">
        <v>9.5</v>
      </c>
      <c r="K13" s="85">
        <f t="shared" si="0"/>
        <v>0</v>
      </c>
      <c r="L13" s="86">
        <f t="shared" si="1"/>
        <v>0</v>
      </c>
    </row>
    <row r="14" spans="1:12" ht="15" customHeight="1" x14ac:dyDescent="0.3">
      <c r="A14" s="15">
        <v>3</v>
      </c>
      <c r="B14" s="443" t="s">
        <v>91</v>
      </c>
      <c r="C14" s="431"/>
      <c r="D14" s="431"/>
      <c r="E14" s="432"/>
      <c r="F14" s="84" t="s">
        <v>68</v>
      </c>
      <c r="G14" s="200"/>
      <c r="H14" s="82">
        <v>20</v>
      </c>
      <c r="I14" s="165">
        <v>0</v>
      </c>
      <c r="J14" s="84">
        <v>9.5</v>
      </c>
      <c r="K14" s="85">
        <f t="shared" si="0"/>
        <v>0</v>
      </c>
      <c r="L14" s="86">
        <f t="shared" si="1"/>
        <v>0</v>
      </c>
    </row>
    <row r="15" spans="1:12" ht="15" customHeight="1" x14ac:dyDescent="0.3">
      <c r="A15" s="15">
        <v>4</v>
      </c>
      <c r="B15" s="430" t="s">
        <v>93</v>
      </c>
      <c r="C15" s="431"/>
      <c r="D15" s="431"/>
      <c r="E15" s="432"/>
      <c r="F15" s="84" t="s">
        <v>68</v>
      </c>
      <c r="G15" s="200"/>
      <c r="H15" s="82">
        <v>10</v>
      </c>
      <c r="I15" s="165">
        <v>0</v>
      </c>
      <c r="J15" s="84">
        <v>9.5</v>
      </c>
      <c r="K15" s="85">
        <f t="shared" si="0"/>
        <v>0</v>
      </c>
      <c r="L15" s="86">
        <f t="shared" si="1"/>
        <v>0</v>
      </c>
    </row>
    <row r="16" spans="1:12" ht="15" customHeight="1" x14ac:dyDescent="0.3">
      <c r="A16" s="102">
        <v>5</v>
      </c>
      <c r="B16" s="430" t="s">
        <v>94</v>
      </c>
      <c r="C16" s="431"/>
      <c r="D16" s="431"/>
      <c r="E16" s="432"/>
      <c r="F16" s="84" t="s">
        <v>68</v>
      </c>
      <c r="G16" s="200"/>
      <c r="H16" s="82">
        <v>230</v>
      </c>
      <c r="I16" s="165">
        <v>0</v>
      </c>
      <c r="J16" s="84">
        <v>9.5</v>
      </c>
      <c r="K16" s="85">
        <f t="shared" si="0"/>
        <v>0</v>
      </c>
      <c r="L16" s="86">
        <f t="shared" si="1"/>
        <v>0</v>
      </c>
    </row>
    <row r="17" spans="1:12" ht="15" customHeight="1" x14ac:dyDescent="0.3">
      <c r="A17" s="15">
        <v>6</v>
      </c>
      <c r="B17" s="442" t="s">
        <v>95</v>
      </c>
      <c r="C17" s="431"/>
      <c r="D17" s="431"/>
      <c r="E17" s="432"/>
      <c r="F17" s="34" t="s">
        <v>71</v>
      </c>
      <c r="G17" s="199"/>
      <c r="H17" s="30">
        <v>90</v>
      </c>
      <c r="I17" s="166">
        <v>0</v>
      </c>
      <c r="J17" s="34">
        <v>9.5</v>
      </c>
      <c r="K17" s="87">
        <f t="shared" si="0"/>
        <v>0</v>
      </c>
      <c r="L17" s="88">
        <f t="shared" si="1"/>
        <v>0</v>
      </c>
    </row>
    <row r="18" spans="1:12" ht="15" customHeight="1" x14ac:dyDescent="0.3">
      <c r="A18" s="15">
        <v>7</v>
      </c>
      <c r="B18" s="430" t="s">
        <v>97</v>
      </c>
      <c r="C18" s="431"/>
      <c r="D18" s="431"/>
      <c r="E18" s="432"/>
      <c r="F18" s="84" t="s">
        <v>71</v>
      </c>
      <c r="G18" s="200"/>
      <c r="H18" s="82">
        <v>1700</v>
      </c>
      <c r="I18" s="165">
        <v>0</v>
      </c>
      <c r="J18" s="84">
        <v>9.5</v>
      </c>
      <c r="K18" s="85">
        <f t="shared" si="0"/>
        <v>0</v>
      </c>
      <c r="L18" s="86">
        <f t="shared" si="1"/>
        <v>0</v>
      </c>
    </row>
    <row r="19" spans="1:12" ht="15" customHeight="1" x14ac:dyDescent="0.3">
      <c r="A19" s="102">
        <v>8</v>
      </c>
      <c r="B19" s="430" t="s">
        <v>98</v>
      </c>
      <c r="C19" s="431"/>
      <c r="D19" s="431"/>
      <c r="E19" s="432"/>
      <c r="F19" s="84" t="s">
        <v>71</v>
      </c>
      <c r="G19" s="200"/>
      <c r="H19" s="82">
        <v>3400</v>
      </c>
      <c r="I19" s="165">
        <v>0</v>
      </c>
      <c r="J19" s="84">
        <v>9.5</v>
      </c>
      <c r="K19" s="85">
        <f t="shared" si="0"/>
        <v>0</v>
      </c>
      <c r="L19" s="86">
        <f t="shared" si="1"/>
        <v>0</v>
      </c>
    </row>
    <row r="20" spans="1:12" ht="15" customHeight="1" x14ac:dyDescent="0.3">
      <c r="A20" s="15">
        <v>9</v>
      </c>
      <c r="B20" s="430" t="s">
        <v>100</v>
      </c>
      <c r="C20" s="431"/>
      <c r="D20" s="431"/>
      <c r="E20" s="432"/>
      <c r="F20" s="84" t="s">
        <v>68</v>
      </c>
      <c r="G20" s="200"/>
      <c r="H20" s="82">
        <v>20</v>
      </c>
      <c r="I20" s="165">
        <v>0</v>
      </c>
      <c r="J20" s="84">
        <v>9.5</v>
      </c>
      <c r="K20" s="85">
        <f t="shared" si="0"/>
        <v>0</v>
      </c>
      <c r="L20" s="86">
        <f t="shared" si="1"/>
        <v>0</v>
      </c>
    </row>
    <row r="21" spans="1:12" ht="15" customHeight="1" x14ac:dyDescent="0.3">
      <c r="A21" s="15">
        <v>10</v>
      </c>
      <c r="B21" s="430" t="s">
        <v>102</v>
      </c>
      <c r="C21" s="431"/>
      <c r="D21" s="431"/>
      <c r="E21" s="432"/>
      <c r="F21" s="84" t="s">
        <v>68</v>
      </c>
      <c r="G21" s="199"/>
      <c r="H21" s="30">
        <v>20</v>
      </c>
      <c r="I21" s="166">
        <v>0</v>
      </c>
      <c r="J21" s="34">
        <v>9.5</v>
      </c>
      <c r="K21" s="87">
        <f t="shared" si="0"/>
        <v>0</v>
      </c>
      <c r="L21" s="88">
        <f t="shared" si="1"/>
        <v>0</v>
      </c>
    </row>
    <row r="22" spans="1:12" ht="15" customHeight="1" x14ac:dyDescent="0.3">
      <c r="A22" s="102">
        <v>11</v>
      </c>
      <c r="B22" s="430" t="s">
        <v>104</v>
      </c>
      <c r="C22" s="431"/>
      <c r="D22" s="431"/>
      <c r="E22" s="432"/>
      <c r="F22" s="84" t="s">
        <v>68</v>
      </c>
      <c r="G22" s="200"/>
      <c r="H22" s="82">
        <v>20</v>
      </c>
      <c r="I22" s="165">
        <v>0</v>
      </c>
      <c r="J22" s="84">
        <v>9.5</v>
      </c>
      <c r="K22" s="85">
        <f t="shared" si="0"/>
        <v>0</v>
      </c>
      <c r="L22" s="86">
        <f t="shared" si="1"/>
        <v>0</v>
      </c>
    </row>
    <row r="23" spans="1:12" s="198" customFormat="1" ht="15" customHeight="1" x14ac:dyDescent="0.3">
      <c r="A23" s="15">
        <v>12</v>
      </c>
      <c r="B23" s="433" t="s">
        <v>105</v>
      </c>
      <c r="C23" s="387"/>
      <c r="D23" s="387"/>
      <c r="E23" s="388"/>
      <c r="F23" s="203" t="s">
        <v>18</v>
      </c>
      <c r="G23" s="326"/>
      <c r="H23" s="204">
        <v>100</v>
      </c>
      <c r="I23" s="205">
        <v>0</v>
      </c>
      <c r="J23" s="203">
        <v>9.5</v>
      </c>
      <c r="K23" s="206">
        <f>PRODUCT(I23,1.095)</f>
        <v>0</v>
      </c>
      <c r="L23" s="207">
        <f>PRODUCT(H23,K23)</f>
        <v>0</v>
      </c>
    </row>
    <row r="24" spans="1:12" s="226" customFormat="1" ht="15" customHeight="1" x14ac:dyDescent="0.3">
      <c r="A24" s="15">
        <v>13</v>
      </c>
      <c r="B24" s="436" t="s">
        <v>493</v>
      </c>
      <c r="C24" s="437"/>
      <c r="D24" s="437"/>
      <c r="E24" s="438"/>
      <c r="F24" s="84" t="s">
        <v>68</v>
      </c>
      <c r="G24" s="326"/>
      <c r="H24" s="204">
        <v>40</v>
      </c>
      <c r="I24" s="205">
        <v>0</v>
      </c>
      <c r="J24" s="203">
        <v>9.5</v>
      </c>
      <c r="K24" s="206">
        <f t="shared" ref="K24:K25" si="2">PRODUCT(I24,1.095)</f>
        <v>0</v>
      </c>
      <c r="L24" s="207">
        <f t="shared" ref="L24:L25" si="3">PRODUCT(H24,K24)</f>
        <v>0</v>
      </c>
    </row>
    <row r="25" spans="1:12" s="226" customFormat="1" ht="15" customHeight="1" x14ac:dyDescent="0.3">
      <c r="A25" s="102">
        <v>14</v>
      </c>
      <c r="B25" s="439" t="s">
        <v>494</v>
      </c>
      <c r="C25" s="440"/>
      <c r="D25" s="440"/>
      <c r="E25" s="441"/>
      <c r="F25" s="84" t="s">
        <v>71</v>
      </c>
      <c r="G25" s="326"/>
      <c r="H25" s="204">
        <v>500</v>
      </c>
      <c r="I25" s="205">
        <v>0</v>
      </c>
      <c r="J25" s="203">
        <v>9.5</v>
      </c>
      <c r="K25" s="206">
        <f t="shared" si="2"/>
        <v>0</v>
      </c>
      <c r="L25" s="207">
        <f t="shared" si="3"/>
        <v>0</v>
      </c>
    </row>
    <row r="26" spans="1:12" ht="15" customHeight="1" x14ac:dyDescent="0.3">
      <c r="A26" s="202"/>
      <c r="B26" s="419" t="s">
        <v>107</v>
      </c>
      <c r="C26" s="420"/>
      <c r="D26" s="420"/>
      <c r="E26" s="421"/>
      <c r="F26" s="208"/>
      <c r="G26" s="317"/>
      <c r="H26" s="31"/>
      <c r="I26" s="31"/>
      <c r="J26" s="31"/>
      <c r="K26" s="31"/>
      <c r="L26" s="28">
        <f>SUM(L12:L23)</f>
        <v>0</v>
      </c>
    </row>
    <row r="27" spans="1:12" ht="15" customHeight="1" x14ac:dyDescent="0.3">
      <c r="A27" s="182"/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</row>
    <row r="28" spans="1:12" ht="25.5" customHeight="1" x14ac:dyDescent="0.25">
      <c r="A28" s="380" t="s">
        <v>452</v>
      </c>
      <c r="B28" s="380"/>
      <c r="C28" s="380"/>
      <c r="D28" s="380"/>
      <c r="E28" s="380"/>
      <c r="F28" s="380"/>
      <c r="G28" s="380"/>
      <c r="H28" s="380"/>
      <c r="I28" s="380"/>
      <c r="J28" s="380"/>
      <c r="K28" s="380"/>
      <c r="L28" s="380"/>
    </row>
    <row r="29" spans="1:12" ht="15" customHeight="1" x14ac:dyDescent="0.3">
      <c r="A29" s="434" t="s">
        <v>462</v>
      </c>
      <c r="B29" s="434"/>
      <c r="C29" s="434"/>
      <c r="D29" s="434"/>
      <c r="E29" s="434"/>
      <c r="F29" s="434"/>
      <c r="G29" s="434"/>
      <c r="H29" s="434"/>
      <c r="I29" s="434"/>
      <c r="J29" s="434"/>
      <c r="K29" s="434"/>
      <c r="L29" s="434"/>
    </row>
    <row r="30" spans="1:12" ht="15" customHeight="1" x14ac:dyDescent="0.3">
      <c r="A30" s="125" t="s">
        <v>43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</row>
    <row r="31" spans="1:12" ht="15" customHeight="1" x14ac:dyDescent="0.25">
      <c r="A31" s="435" t="s">
        <v>44</v>
      </c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</row>
    <row r="32" spans="1:12" ht="15" customHeight="1" x14ac:dyDescent="0.3">
      <c r="A32" s="434" t="s">
        <v>37</v>
      </c>
      <c r="B32" s="434"/>
      <c r="C32" s="434"/>
      <c r="D32" s="434"/>
      <c r="E32" s="434"/>
      <c r="F32" s="434"/>
      <c r="G32" s="434"/>
      <c r="H32" s="434"/>
      <c r="I32" s="434"/>
      <c r="J32" s="434"/>
      <c r="K32" s="434"/>
      <c r="L32" s="434"/>
    </row>
    <row r="33" spans="1:12" ht="15" customHeight="1" x14ac:dyDescent="0.3">
      <c r="A33" s="434" t="s">
        <v>453</v>
      </c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</row>
    <row r="34" spans="1:12" ht="15" customHeight="1" x14ac:dyDescent="0.3">
      <c r="A34" s="429" t="s">
        <v>479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</row>
    <row r="35" spans="1:12" ht="15" customHeight="1" x14ac:dyDescent="0.3">
      <c r="A35" s="182"/>
      <c r="B35" s="182"/>
      <c r="C35" s="182"/>
      <c r="D35" s="182"/>
      <c r="E35" s="182"/>
      <c r="F35" s="182"/>
      <c r="G35" s="186"/>
      <c r="H35" s="182"/>
      <c r="I35" s="182"/>
      <c r="J35" s="182"/>
      <c r="K35" s="182"/>
      <c r="L35" s="182"/>
    </row>
    <row r="36" spans="1:12" ht="15" customHeight="1" x14ac:dyDescent="0.3">
      <c r="A36" s="182" t="s">
        <v>38</v>
      </c>
      <c r="B36" s="182"/>
      <c r="C36" s="182"/>
      <c r="D36" s="182"/>
      <c r="E36" s="182"/>
      <c r="F36" s="182"/>
      <c r="G36" s="186" t="s">
        <v>39</v>
      </c>
      <c r="H36" s="182"/>
      <c r="I36" s="182"/>
      <c r="J36" s="182" t="s">
        <v>40</v>
      </c>
      <c r="K36" s="182"/>
      <c r="L36" s="182"/>
    </row>
  </sheetData>
  <mergeCells count="23">
    <mergeCell ref="B14:E14"/>
    <mergeCell ref="B15:E15"/>
    <mergeCell ref="G9:H9"/>
    <mergeCell ref="B11:E11"/>
    <mergeCell ref="B12:E12"/>
    <mergeCell ref="B13:E13"/>
    <mergeCell ref="B20:E20"/>
    <mergeCell ref="B16:E16"/>
    <mergeCell ref="B17:E17"/>
    <mergeCell ref="B18:E18"/>
    <mergeCell ref="B19:E19"/>
    <mergeCell ref="A34:L34"/>
    <mergeCell ref="B21:E21"/>
    <mergeCell ref="B22:E22"/>
    <mergeCell ref="B23:E23"/>
    <mergeCell ref="B26:E26"/>
    <mergeCell ref="A28:L28"/>
    <mergeCell ref="A29:L29"/>
    <mergeCell ref="A31:L31"/>
    <mergeCell ref="A32:L32"/>
    <mergeCell ref="A33:L33"/>
    <mergeCell ref="B24:E24"/>
    <mergeCell ref="B25:E25"/>
  </mergeCells>
  <pageMargins left="0.7" right="0.7" top="0.75" bottom="0.75" header="0" footer="0"/>
  <pageSetup scale="67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9CC00"/>
  </sheetPr>
  <dimension ref="A1:Z998"/>
  <sheetViews>
    <sheetView tabSelected="1" view="pageBreakPreview" topLeftCell="A7" zoomScaleSheetLayoutView="100" workbookViewId="0">
      <selection activeCell="A28" sqref="A28:M32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28.42578125" customWidth="1"/>
    <col min="6" max="6" width="9.140625" customWidth="1"/>
    <col min="7" max="7" width="34.7109375" customWidth="1"/>
    <col min="8" max="8" width="10.28515625" customWidth="1"/>
    <col min="9" max="9" width="17.5703125" customWidth="1"/>
    <col min="10" max="10" width="8.5703125" customWidth="1"/>
    <col min="11" max="11" width="17.28515625" customWidth="1"/>
    <col min="12" max="12" width="20.5703125" customWidth="1"/>
    <col min="13" max="13" width="13" style="190" customWidth="1"/>
    <col min="14" max="26" width="8" customWidth="1"/>
  </cols>
  <sheetData>
    <row r="1" spans="1:26" ht="15.75" customHeight="1" x14ac:dyDescent="0.25">
      <c r="A1" s="41" t="s">
        <v>0</v>
      </c>
      <c r="B1" s="42"/>
      <c r="C1" s="42"/>
      <c r="D1" s="42"/>
      <c r="E1" s="42"/>
      <c r="F1" s="42"/>
      <c r="G1" s="43"/>
      <c r="H1" s="43"/>
      <c r="I1" s="43"/>
      <c r="J1" s="43"/>
      <c r="K1" s="43"/>
      <c r="L1" s="43"/>
      <c r="M1" s="43"/>
    </row>
    <row r="2" spans="1:26" ht="15.75" customHeight="1" x14ac:dyDescent="0.25">
      <c r="A2" s="42" t="s">
        <v>1</v>
      </c>
      <c r="B2" s="42"/>
      <c r="C2" s="42"/>
      <c r="D2" s="42"/>
      <c r="E2" s="42"/>
      <c r="F2" s="42"/>
      <c r="G2" s="43"/>
      <c r="H2" s="43"/>
      <c r="I2" s="43"/>
      <c r="J2" s="43"/>
      <c r="K2" s="43"/>
      <c r="L2" s="43"/>
      <c r="M2" s="43"/>
    </row>
    <row r="3" spans="1:26" ht="15.75" customHeight="1" x14ac:dyDescent="0.25">
      <c r="A3" s="42"/>
      <c r="B3" s="42"/>
      <c r="C3" s="42"/>
      <c r="D3" s="42"/>
      <c r="E3" s="42"/>
      <c r="F3" s="42"/>
      <c r="G3" s="43"/>
      <c r="H3" s="43"/>
      <c r="I3" s="43"/>
      <c r="J3" s="43"/>
      <c r="K3" s="43"/>
      <c r="L3" s="43"/>
      <c r="M3" s="43"/>
    </row>
    <row r="4" spans="1:26" ht="15.75" customHeight="1" x14ac:dyDescent="0.25">
      <c r="A4" s="41" t="s">
        <v>50</v>
      </c>
      <c r="B4" s="42"/>
      <c r="C4" s="42"/>
      <c r="D4" s="42"/>
      <c r="E4" s="42"/>
      <c r="F4" s="42"/>
      <c r="G4" s="43"/>
      <c r="H4" s="43"/>
      <c r="I4" s="43"/>
      <c r="J4" s="43"/>
      <c r="K4" s="43"/>
      <c r="L4" s="43"/>
      <c r="M4" s="43"/>
    </row>
    <row r="5" spans="1:26" x14ac:dyDescent="0.25">
      <c r="A5" s="42"/>
      <c r="B5" s="42"/>
      <c r="C5" s="42"/>
      <c r="D5" s="42"/>
      <c r="E5" s="42"/>
      <c r="F5" s="42"/>
      <c r="G5" s="43"/>
      <c r="H5" s="43"/>
      <c r="I5" s="43"/>
      <c r="J5" s="43"/>
      <c r="K5" s="43"/>
      <c r="L5" s="43"/>
      <c r="M5" s="43"/>
    </row>
    <row r="6" spans="1:26" x14ac:dyDescent="0.25">
      <c r="A6" s="42"/>
      <c r="B6" s="42"/>
      <c r="C6" s="42"/>
      <c r="D6" s="42"/>
      <c r="E6" s="42"/>
      <c r="F6" s="42"/>
      <c r="G6" s="43"/>
      <c r="H6" s="43"/>
      <c r="I6" s="43"/>
      <c r="J6" s="43"/>
      <c r="K6" s="43"/>
      <c r="L6" s="43"/>
      <c r="M6" s="43"/>
    </row>
    <row r="7" spans="1:26" ht="15.75" x14ac:dyDescent="0.3">
      <c r="A7" s="42"/>
      <c r="B7" s="42"/>
      <c r="C7" s="42"/>
      <c r="D7" s="42"/>
      <c r="E7" s="42"/>
      <c r="F7" s="42"/>
      <c r="G7" s="134" t="s">
        <v>3</v>
      </c>
      <c r="H7" s="44"/>
      <c r="I7" s="44"/>
      <c r="J7" s="43"/>
      <c r="K7" s="43"/>
      <c r="L7" s="43"/>
      <c r="M7" s="43"/>
    </row>
    <row r="8" spans="1:26" ht="15.75" x14ac:dyDescent="0.3">
      <c r="A8" s="42"/>
      <c r="B8" s="42"/>
      <c r="C8" s="42"/>
      <c r="D8" s="42"/>
      <c r="E8" s="42"/>
      <c r="F8" s="42"/>
      <c r="G8" s="48" t="s">
        <v>113</v>
      </c>
      <c r="H8" s="41"/>
      <c r="I8" s="44"/>
      <c r="J8" s="43"/>
      <c r="K8" s="43"/>
      <c r="L8" s="43"/>
      <c r="M8" s="43"/>
    </row>
    <row r="9" spans="1:26" x14ac:dyDescent="0.25">
      <c r="A9" s="42"/>
      <c r="B9" s="42"/>
      <c r="C9" s="42"/>
      <c r="D9" s="42"/>
      <c r="E9" s="42"/>
      <c r="F9" s="42"/>
      <c r="G9" s="43"/>
      <c r="H9" s="43"/>
      <c r="I9" s="43"/>
      <c r="J9" s="43"/>
      <c r="K9" s="43"/>
      <c r="L9" s="43"/>
      <c r="M9" s="43"/>
    </row>
    <row r="10" spans="1:26" ht="40.5" x14ac:dyDescent="0.3">
      <c r="A10" s="10" t="s">
        <v>8</v>
      </c>
      <c r="B10" s="373" t="s">
        <v>9</v>
      </c>
      <c r="C10" s="447"/>
      <c r="D10" s="447"/>
      <c r="E10" s="448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313" t="s">
        <v>564</v>
      </c>
    </row>
    <row r="11" spans="1:26" ht="19.5" customHeight="1" x14ac:dyDescent="0.3">
      <c r="A11" s="102">
        <v>1</v>
      </c>
      <c r="B11" s="378" t="s">
        <v>114</v>
      </c>
      <c r="C11" s="447"/>
      <c r="D11" s="447"/>
      <c r="E11" s="448"/>
      <c r="F11" s="34" t="s">
        <v>18</v>
      </c>
      <c r="G11" s="164"/>
      <c r="H11" s="30">
        <v>310</v>
      </c>
      <c r="I11" s="166">
        <v>0</v>
      </c>
      <c r="J11" s="34">
        <v>9.5</v>
      </c>
      <c r="K11" s="87">
        <f t="shared" ref="K11:K32" si="0">PRODUCT(I11,1.095)</f>
        <v>0</v>
      </c>
      <c r="L11" s="88">
        <f t="shared" ref="L11:L32" si="1">PRODUCT(H11,K11)</f>
        <v>0</v>
      </c>
      <c r="M11" s="88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9.5" customHeight="1" x14ac:dyDescent="0.3">
      <c r="A12" s="102">
        <v>2</v>
      </c>
      <c r="B12" s="378" t="s">
        <v>118</v>
      </c>
      <c r="C12" s="447"/>
      <c r="D12" s="447"/>
      <c r="E12" s="448"/>
      <c r="F12" s="34" t="s">
        <v>18</v>
      </c>
      <c r="G12" s="164"/>
      <c r="H12" s="30">
        <v>25</v>
      </c>
      <c r="I12" s="166">
        <v>0</v>
      </c>
      <c r="J12" s="34">
        <v>9.5</v>
      </c>
      <c r="K12" s="87">
        <f t="shared" si="0"/>
        <v>0</v>
      </c>
      <c r="L12" s="88">
        <f t="shared" si="1"/>
        <v>0</v>
      </c>
      <c r="M12" s="88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9.5" customHeight="1" x14ac:dyDescent="0.3">
      <c r="A13" s="102">
        <v>3</v>
      </c>
      <c r="B13" s="378" t="s">
        <v>119</v>
      </c>
      <c r="C13" s="447"/>
      <c r="D13" s="447"/>
      <c r="E13" s="448"/>
      <c r="F13" s="34" t="s">
        <v>18</v>
      </c>
      <c r="G13" s="164"/>
      <c r="H13" s="30">
        <v>140</v>
      </c>
      <c r="I13" s="166">
        <v>0</v>
      </c>
      <c r="J13" s="34">
        <v>9.5</v>
      </c>
      <c r="K13" s="87">
        <f t="shared" si="0"/>
        <v>0</v>
      </c>
      <c r="L13" s="88">
        <f t="shared" si="1"/>
        <v>0</v>
      </c>
      <c r="M13" s="88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9.5" customHeight="1" x14ac:dyDescent="0.3">
      <c r="A14" s="102">
        <v>4</v>
      </c>
      <c r="B14" s="378" t="s">
        <v>120</v>
      </c>
      <c r="C14" s="447"/>
      <c r="D14" s="447"/>
      <c r="E14" s="448"/>
      <c r="F14" s="34" t="s">
        <v>18</v>
      </c>
      <c r="G14" s="164"/>
      <c r="H14" s="30">
        <v>950</v>
      </c>
      <c r="I14" s="166">
        <v>0</v>
      </c>
      <c r="J14" s="34">
        <v>9.5</v>
      </c>
      <c r="K14" s="87">
        <f t="shared" si="0"/>
        <v>0</v>
      </c>
      <c r="L14" s="88">
        <f t="shared" si="1"/>
        <v>0</v>
      </c>
      <c r="M14" s="88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9.5" customHeight="1" x14ac:dyDescent="0.3">
      <c r="A15" s="102">
        <v>5</v>
      </c>
      <c r="B15" s="378" t="s">
        <v>121</v>
      </c>
      <c r="C15" s="447"/>
      <c r="D15" s="447"/>
      <c r="E15" s="448"/>
      <c r="F15" s="34" t="s">
        <v>18</v>
      </c>
      <c r="G15" s="164"/>
      <c r="H15" s="30">
        <v>250</v>
      </c>
      <c r="I15" s="166">
        <v>0</v>
      </c>
      <c r="J15" s="34">
        <v>9.5</v>
      </c>
      <c r="K15" s="87">
        <f t="shared" si="0"/>
        <v>0</v>
      </c>
      <c r="L15" s="88">
        <f t="shared" si="1"/>
        <v>0</v>
      </c>
      <c r="M15" s="88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9.5" customHeight="1" x14ac:dyDescent="0.3">
      <c r="A16" s="102">
        <v>6</v>
      </c>
      <c r="B16" s="378" t="s">
        <v>122</v>
      </c>
      <c r="C16" s="447"/>
      <c r="D16" s="447"/>
      <c r="E16" s="448"/>
      <c r="F16" s="34" t="s">
        <v>18</v>
      </c>
      <c r="G16" s="164"/>
      <c r="H16" s="30">
        <v>250</v>
      </c>
      <c r="I16" s="166">
        <v>0</v>
      </c>
      <c r="J16" s="34">
        <v>9.5</v>
      </c>
      <c r="K16" s="87">
        <f t="shared" si="0"/>
        <v>0</v>
      </c>
      <c r="L16" s="88">
        <f t="shared" si="1"/>
        <v>0</v>
      </c>
      <c r="M16" s="88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9.5" customHeight="1" x14ac:dyDescent="0.3">
      <c r="A17" s="102">
        <v>7</v>
      </c>
      <c r="B17" s="378" t="s">
        <v>123</v>
      </c>
      <c r="C17" s="447"/>
      <c r="D17" s="447"/>
      <c r="E17" s="448"/>
      <c r="F17" s="34" t="s">
        <v>18</v>
      </c>
      <c r="G17" s="164"/>
      <c r="H17" s="30">
        <v>40</v>
      </c>
      <c r="I17" s="166">
        <v>0</v>
      </c>
      <c r="J17" s="34">
        <v>9.5</v>
      </c>
      <c r="K17" s="87">
        <f t="shared" si="0"/>
        <v>0</v>
      </c>
      <c r="L17" s="88">
        <f t="shared" si="1"/>
        <v>0</v>
      </c>
      <c r="M17" s="88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9.5" customHeight="1" x14ac:dyDescent="0.3">
      <c r="A18" s="102">
        <v>8</v>
      </c>
      <c r="B18" s="378" t="s">
        <v>124</v>
      </c>
      <c r="C18" s="447"/>
      <c r="D18" s="447"/>
      <c r="E18" s="448"/>
      <c r="F18" s="34" t="s">
        <v>18</v>
      </c>
      <c r="G18" s="164"/>
      <c r="H18" s="30">
        <v>1010</v>
      </c>
      <c r="I18" s="166">
        <v>0</v>
      </c>
      <c r="J18" s="34">
        <v>9.5</v>
      </c>
      <c r="K18" s="87">
        <f t="shared" si="0"/>
        <v>0</v>
      </c>
      <c r="L18" s="88">
        <f t="shared" si="1"/>
        <v>0</v>
      </c>
      <c r="M18" s="88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9.5" customHeight="1" x14ac:dyDescent="0.3">
      <c r="A19" s="102">
        <v>9</v>
      </c>
      <c r="B19" s="378" t="s">
        <v>125</v>
      </c>
      <c r="C19" s="447"/>
      <c r="D19" s="447"/>
      <c r="E19" s="448"/>
      <c r="F19" s="34" t="s">
        <v>18</v>
      </c>
      <c r="G19" s="164"/>
      <c r="H19" s="30">
        <v>130</v>
      </c>
      <c r="I19" s="166">
        <v>0</v>
      </c>
      <c r="J19" s="34">
        <v>9.5</v>
      </c>
      <c r="K19" s="87">
        <f t="shared" si="0"/>
        <v>0</v>
      </c>
      <c r="L19" s="88">
        <f t="shared" si="1"/>
        <v>0</v>
      </c>
      <c r="M19" s="88"/>
    </row>
    <row r="20" spans="1:26" ht="19.5" customHeight="1" x14ac:dyDescent="0.3">
      <c r="A20" s="102">
        <v>10</v>
      </c>
      <c r="B20" s="378" t="s">
        <v>126</v>
      </c>
      <c r="C20" s="447"/>
      <c r="D20" s="447"/>
      <c r="E20" s="448"/>
      <c r="F20" s="34" t="s">
        <v>18</v>
      </c>
      <c r="G20" s="164"/>
      <c r="H20" s="30">
        <v>1260</v>
      </c>
      <c r="I20" s="166">
        <v>0</v>
      </c>
      <c r="J20" s="34">
        <v>9.5</v>
      </c>
      <c r="K20" s="87">
        <f t="shared" si="0"/>
        <v>0</v>
      </c>
      <c r="L20" s="88">
        <f t="shared" si="1"/>
        <v>0</v>
      </c>
      <c r="M20" s="88"/>
    </row>
    <row r="21" spans="1:26" ht="19.5" customHeight="1" x14ac:dyDescent="0.3">
      <c r="A21" s="102">
        <v>11</v>
      </c>
      <c r="B21" s="378" t="s">
        <v>127</v>
      </c>
      <c r="C21" s="447"/>
      <c r="D21" s="447"/>
      <c r="E21" s="448"/>
      <c r="F21" s="34" t="s">
        <v>18</v>
      </c>
      <c r="G21" s="164"/>
      <c r="H21" s="30">
        <v>200</v>
      </c>
      <c r="I21" s="166">
        <v>0</v>
      </c>
      <c r="J21" s="34">
        <v>9.5</v>
      </c>
      <c r="K21" s="87">
        <f t="shared" si="0"/>
        <v>0</v>
      </c>
      <c r="L21" s="88">
        <f t="shared" si="1"/>
        <v>0</v>
      </c>
      <c r="M21" s="88"/>
    </row>
    <row r="22" spans="1:26" ht="19.5" customHeight="1" x14ac:dyDescent="0.3">
      <c r="A22" s="102">
        <v>12</v>
      </c>
      <c r="B22" s="385" t="s">
        <v>128</v>
      </c>
      <c r="C22" s="447"/>
      <c r="D22" s="447"/>
      <c r="E22" s="448"/>
      <c r="F22" s="34" t="s">
        <v>18</v>
      </c>
      <c r="G22" s="164"/>
      <c r="H22" s="30">
        <v>1200</v>
      </c>
      <c r="I22" s="166">
        <v>0</v>
      </c>
      <c r="J22" s="34">
        <v>9.5</v>
      </c>
      <c r="K22" s="87">
        <f t="shared" si="0"/>
        <v>0</v>
      </c>
      <c r="L22" s="88">
        <f t="shared" si="1"/>
        <v>0</v>
      </c>
      <c r="M22" s="88"/>
    </row>
    <row r="23" spans="1:26" ht="19.5" customHeight="1" x14ac:dyDescent="0.3">
      <c r="A23" s="102">
        <v>13</v>
      </c>
      <c r="B23" s="385" t="s">
        <v>131</v>
      </c>
      <c r="C23" s="447"/>
      <c r="D23" s="447"/>
      <c r="E23" s="448"/>
      <c r="F23" s="34" t="s">
        <v>18</v>
      </c>
      <c r="G23" s="164"/>
      <c r="H23" s="30">
        <v>160</v>
      </c>
      <c r="I23" s="166">
        <v>0</v>
      </c>
      <c r="J23" s="34">
        <v>9.5</v>
      </c>
      <c r="K23" s="87">
        <f t="shared" si="0"/>
        <v>0</v>
      </c>
      <c r="L23" s="88">
        <f t="shared" si="1"/>
        <v>0</v>
      </c>
      <c r="M23" s="88"/>
    </row>
    <row r="24" spans="1:26" s="219" customFormat="1" ht="19.5" customHeight="1" x14ac:dyDescent="0.3">
      <c r="A24" s="102">
        <v>14</v>
      </c>
      <c r="B24" s="378" t="s">
        <v>134</v>
      </c>
      <c r="C24" s="447"/>
      <c r="D24" s="447"/>
      <c r="E24" s="448"/>
      <c r="F24" s="34" t="s">
        <v>18</v>
      </c>
      <c r="G24" s="164"/>
      <c r="H24" s="30">
        <v>550</v>
      </c>
      <c r="I24" s="166">
        <v>0</v>
      </c>
      <c r="J24" s="34">
        <v>9.5</v>
      </c>
      <c r="K24" s="87">
        <f t="shared" ref="K24" si="2">PRODUCT(I24,1.095)</f>
        <v>0</v>
      </c>
      <c r="L24" s="88">
        <f t="shared" ref="L24" si="3">PRODUCT(H24,K24)</f>
        <v>0</v>
      </c>
      <c r="M24" s="88"/>
    </row>
    <row r="25" spans="1:26" s="230" customFormat="1" ht="19.5" customHeight="1" x14ac:dyDescent="0.3">
      <c r="A25" s="102">
        <v>15</v>
      </c>
      <c r="B25" s="409" t="s">
        <v>538</v>
      </c>
      <c r="C25" s="450"/>
      <c r="D25" s="450"/>
      <c r="E25" s="451"/>
      <c r="F25" s="225" t="s">
        <v>18</v>
      </c>
      <c r="G25" s="236"/>
      <c r="H25" s="139">
        <v>90</v>
      </c>
      <c r="I25" s="237">
        <v>0</v>
      </c>
      <c r="J25" s="225">
        <v>9.5</v>
      </c>
      <c r="K25" s="238">
        <f t="shared" si="0"/>
        <v>0</v>
      </c>
      <c r="L25" s="239">
        <f t="shared" si="1"/>
        <v>0</v>
      </c>
      <c r="M25" s="239"/>
    </row>
    <row r="26" spans="1:26" ht="19.5" customHeight="1" x14ac:dyDescent="0.3">
      <c r="A26" s="102">
        <v>16</v>
      </c>
      <c r="B26" s="378" t="s">
        <v>136</v>
      </c>
      <c r="C26" s="447"/>
      <c r="D26" s="447"/>
      <c r="E26" s="448"/>
      <c r="F26" s="34" t="s">
        <v>18</v>
      </c>
      <c r="G26" s="164"/>
      <c r="H26" s="30">
        <v>190</v>
      </c>
      <c r="I26" s="166">
        <v>0</v>
      </c>
      <c r="J26" s="34">
        <v>9.5</v>
      </c>
      <c r="K26" s="87">
        <f t="shared" si="0"/>
        <v>0</v>
      </c>
      <c r="L26" s="88">
        <f t="shared" si="1"/>
        <v>0</v>
      </c>
      <c r="M26" s="88"/>
    </row>
    <row r="27" spans="1:26" ht="19.5" customHeight="1" x14ac:dyDescent="0.3">
      <c r="A27" s="102">
        <v>17</v>
      </c>
      <c r="B27" s="378" t="s">
        <v>139</v>
      </c>
      <c r="C27" s="447"/>
      <c r="D27" s="447"/>
      <c r="E27" s="448"/>
      <c r="F27" s="34" t="s">
        <v>18</v>
      </c>
      <c r="G27" s="164"/>
      <c r="H27" s="30">
        <v>20</v>
      </c>
      <c r="I27" s="166">
        <v>0</v>
      </c>
      <c r="J27" s="34">
        <v>9.5</v>
      </c>
      <c r="K27" s="87">
        <f t="shared" si="0"/>
        <v>0</v>
      </c>
      <c r="L27" s="88">
        <f t="shared" si="1"/>
        <v>0</v>
      </c>
      <c r="M27" s="88"/>
    </row>
    <row r="28" spans="1:26" ht="19.5" customHeight="1" x14ac:dyDescent="0.3">
      <c r="A28" s="102">
        <v>18</v>
      </c>
      <c r="B28" s="378" t="s">
        <v>142</v>
      </c>
      <c r="C28" s="447"/>
      <c r="D28" s="447"/>
      <c r="E28" s="448"/>
      <c r="F28" s="34" t="s">
        <v>68</v>
      </c>
      <c r="G28" s="164"/>
      <c r="H28" s="30">
        <v>200</v>
      </c>
      <c r="I28" s="166">
        <v>0</v>
      </c>
      <c r="J28" s="34">
        <v>9.5</v>
      </c>
      <c r="K28" s="87">
        <f t="shared" si="0"/>
        <v>0</v>
      </c>
      <c r="L28" s="88">
        <f t="shared" si="1"/>
        <v>0</v>
      </c>
      <c r="M28" s="88"/>
    </row>
    <row r="29" spans="1:26" ht="19.5" customHeight="1" x14ac:dyDescent="0.3">
      <c r="A29" s="102">
        <v>19</v>
      </c>
      <c r="B29" s="385" t="s">
        <v>146</v>
      </c>
      <c r="C29" s="447"/>
      <c r="D29" s="447"/>
      <c r="E29" s="448"/>
      <c r="F29" s="34" t="s">
        <v>68</v>
      </c>
      <c r="G29" s="164"/>
      <c r="H29" s="30">
        <v>2080</v>
      </c>
      <c r="I29" s="166">
        <v>0</v>
      </c>
      <c r="J29" s="34">
        <v>9.5</v>
      </c>
      <c r="K29" s="87">
        <f t="shared" si="0"/>
        <v>0</v>
      </c>
      <c r="L29" s="88">
        <f t="shared" si="1"/>
        <v>0</v>
      </c>
      <c r="M29" s="88"/>
    </row>
    <row r="30" spans="1:26" ht="19.5" customHeight="1" x14ac:dyDescent="0.3">
      <c r="A30" s="102">
        <v>20</v>
      </c>
      <c r="B30" s="378" t="s">
        <v>147</v>
      </c>
      <c r="C30" s="447"/>
      <c r="D30" s="447"/>
      <c r="E30" s="448"/>
      <c r="F30" s="34" t="s">
        <v>68</v>
      </c>
      <c r="G30" s="164"/>
      <c r="H30" s="30">
        <v>5</v>
      </c>
      <c r="I30" s="166">
        <v>0</v>
      </c>
      <c r="J30" s="34">
        <v>9.5</v>
      </c>
      <c r="K30" s="87">
        <f t="shared" si="0"/>
        <v>0</v>
      </c>
      <c r="L30" s="88">
        <f t="shared" si="1"/>
        <v>0</v>
      </c>
      <c r="M30" s="88"/>
    </row>
    <row r="31" spans="1:26" s="230" customFormat="1" ht="19.5" customHeight="1" x14ac:dyDescent="0.3">
      <c r="A31" s="102">
        <v>21</v>
      </c>
      <c r="B31" s="449" t="s">
        <v>581</v>
      </c>
      <c r="C31" s="450"/>
      <c r="D31" s="450"/>
      <c r="E31" s="451"/>
      <c r="F31" s="34" t="s">
        <v>68</v>
      </c>
      <c r="G31" s="240"/>
      <c r="H31" s="139">
        <v>170</v>
      </c>
      <c r="I31" s="271">
        <v>0</v>
      </c>
      <c r="J31" s="234">
        <v>9.5</v>
      </c>
      <c r="K31" s="272">
        <f t="shared" si="0"/>
        <v>0</v>
      </c>
      <c r="L31" s="235">
        <f t="shared" si="1"/>
        <v>0</v>
      </c>
      <c r="M31" s="235"/>
    </row>
    <row r="32" spans="1:26" s="230" customFormat="1" ht="19.5" customHeight="1" x14ac:dyDescent="0.3">
      <c r="A32" s="102">
        <v>22</v>
      </c>
      <c r="B32" s="449" t="s">
        <v>580</v>
      </c>
      <c r="C32" s="450"/>
      <c r="D32" s="450"/>
      <c r="E32" s="451"/>
      <c r="F32" s="34" t="s">
        <v>68</v>
      </c>
      <c r="G32" s="240"/>
      <c r="H32" s="139">
        <v>4455</v>
      </c>
      <c r="I32" s="271">
        <v>0</v>
      </c>
      <c r="J32" s="234">
        <v>9.5</v>
      </c>
      <c r="K32" s="272">
        <f t="shared" si="0"/>
        <v>0</v>
      </c>
      <c r="L32" s="235">
        <f t="shared" si="1"/>
        <v>0</v>
      </c>
      <c r="M32" s="235"/>
    </row>
    <row r="33" spans="1:13" ht="15.75" customHeight="1" x14ac:dyDescent="0.3">
      <c r="A33" s="27"/>
      <c r="B33" s="452" t="s">
        <v>159</v>
      </c>
      <c r="C33" s="447"/>
      <c r="D33" s="447"/>
      <c r="E33" s="448"/>
      <c r="F33" s="27"/>
      <c r="G33" s="31"/>
      <c r="H33" s="317"/>
      <c r="I33" s="31"/>
      <c r="J33" s="31"/>
      <c r="K33" s="31"/>
      <c r="L33" s="28">
        <f>SUM(L11:L32)</f>
        <v>0</v>
      </c>
      <c r="M33" s="28"/>
    </row>
    <row r="34" spans="1:13" ht="15.75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13" ht="15.75" customHeight="1" x14ac:dyDescent="0.3">
      <c r="A35" s="142" t="s">
        <v>160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</row>
    <row r="36" spans="1:13" s="106" customFormat="1" ht="15.75" customHeight="1" x14ac:dyDescent="0.3">
      <c r="A36" s="142" t="s">
        <v>461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</row>
    <row r="37" spans="1:13" ht="15.75" customHeight="1" x14ac:dyDescent="0.3">
      <c r="A37" s="144" t="s">
        <v>43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</row>
    <row r="38" spans="1:13" ht="15.75" customHeight="1" x14ac:dyDescent="0.3">
      <c r="A38" s="142" t="s">
        <v>44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</row>
    <row r="39" spans="1:13" ht="15.75" customHeight="1" x14ac:dyDescent="0.3">
      <c r="A39" s="142" t="s">
        <v>37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</row>
    <row r="40" spans="1:13" ht="15.75" customHeight="1" x14ac:dyDescent="0.3">
      <c r="A40" s="142" t="s">
        <v>199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 ht="15.75" customHeight="1" x14ac:dyDescent="0.3">
      <c r="A41" s="142" t="s">
        <v>457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5.75" customHeight="1" x14ac:dyDescent="0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15.75" customHeight="1" x14ac:dyDescent="0.25">
      <c r="A43" s="42" t="s">
        <v>56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</row>
    <row r="44" spans="1:13" ht="15.75" customHeight="1" x14ac:dyDescent="0.25">
      <c r="A44" s="42"/>
      <c r="B44" s="42"/>
      <c r="C44" s="42"/>
      <c r="D44" s="42"/>
      <c r="E44" s="42"/>
      <c r="F44" s="42"/>
      <c r="G44" s="43" t="s">
        <v>39</v>
      </c>
      <c r="H44" s="42"/>
      <c r="I44" s="42"/>
      <c r="J44" s="42" t="s">
        <v>40</v>
      </c>
      <c r="K44" s="42"/>
      <c r="L44" s="42"/>
      <c r="M44" s="42"/>
    </row>
    <row r="45" spans="1:13" ht="15.75" customHeight="1" x14ac:dyDescent="0.25"/>
    <row r="46" spans="1:13" ht="15.75" customHeight="1" x14ac:dyDescent="0.25"/>
    <row r="47" spans="1:13" ht="15.75" customHeight="1" x14ac:dyDescent="0.25"/>
    <row r="48" spans="1:1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24">
    <mergeCell ref="B10:E10"/>
    <mergeCell ref="B11:E11"/>
    <mergeCell ref="B26:E26"/>
    <mergeCell ref="B12:E12"/>
    <mergeCell ref="B13:E13"/>
    <mergeCell ref="B14:E14"/>
    <mergeCell ref="B16:E16"/>
    <mergeCell ref="B15:E15"/>
    <mergeCell ref="B17:E17"/>
    <mergeCell ref="B23:E23"/>
    <mergeCell ref="B24:E24"/>
    <mergeCell ref="B25:E25"/>
    <mergeCell ref="B18:E18"/>
    <mergeCell ref="B19:E19"/>
    <mergeCell ref="B20:E20"/>
    <mergeCell ref="B21:E21"/>
    <mergeCell ref="B22:E22"/>
    <mergeCell ref="B32:E32"/>
    <mergeCell ref="B33:E33"/>
    <mergeCell ref="B27:E27"/>
    <mergeCell ref="B28:E28"/>
    <mergeCell ref="B29:E29"/>
    <mergeCell ref="B30:E30"/>
    <mergeCell ref="B31:E31"/>
  </mergeCells>
  <pageMargins left="0.70866141732283472" right="0.70866141732283472" top="0.74803149606299213" bottom="0.74803149606299213" header="0" footer="0"/>
  <pageSetup scale="60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9CC00"/>
  </sheetPr>
  <dimension ref="A1:M1000"/>
  <sheetViews>
    <sheetView view="pageBreakPreview" topLeftCell="A4" zoomScale="110" zoomScaleSheetLayoutView="110" workbookViewId="0">
      <selection activeCell="I8" sqref="I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22.28515625" customWidth="1"/>
    <col min="6" max="6" width="7.42578125" customWidth="1"/>
    <col min="7" max="7" width="32.5703125" customWidth="1"/>
    <col min="8" max="8" width="10.42578125" customWidth="1"/>
    <col min="9" max="9" width="18.7109375" customWidth="1"/>
    <col min="10" max="10" width="8" customWidth="1"/>
    <col min="11" max="11" width="15.28515625" customWidth="1"/>
    <col min="12" max="12" width="18" customWidth="1"/>
    <col min="13" max="13" width="12.7109375" style="190" customWidth="1"/>
    <col min="14" max="26" width="8" customWidth="1"/>
  </cols>
  <sheetData>
    <row r="1" spans="1:13" ht="15.75" customHeight="1" x14ac:dyDescent="0.25">
      <c r="A1" s="45" t="s">
        <v>0</v>
      </c>
      <c r="B1" s="46"/>
      <c r="C1" s="46"/>
      <c r="D1" s="46"/>
      <c r="E1" s="46"/>
      <c r="F1" s="46"/>
      <c r="G1" s="47"/>
      <c r="H1" s="47"/>
      <c r="I1" s="47"/>
      <c r="J1" s="47"/>
      <c r="K1" s="47"/>
      <c r="L1" s="47"/>
      <c r="M1" s="47"/>
    </row>
    <row r="2" spans="1:13" x14ac:dyDescent="0.25">
      <c r="A2" s="46" t="s">
        <v>1</v>
      </c>
      <c r="B2" s="46"/>
      <c r="C2" s="46"/>
      <c r="D2" s="46"/>
      <c r="E2" s="46"/>
      <c r="F2" s="46"/>
      <c r="G2" s="47"/>
      <c r="H2" s="47"/>
      <c r="I2" s="47"/>
      <c r="J2" s="47"/>
      <c r="K2" s="47"/>
      <c r="L2" s="47"/>
      <c r="M2" s="47"/>
    </row>
    <row r="3" spans="1:13" ht="15.75" customHeight="1" x14ac:dyDescent="0.25">
      <c r="A3" s="46"/>
      <c r="B3" s="46"/>
      <c r="C3" s="46"/>
      <c r="D3" s="46"/>
      <c r="E3" s="46"/>
      <c r="F3" s="46"/>
      <c r="G3" s="47"/>
      <c r="H3" s="47"/>
      <c r="I3" s="47"/>
      <c r="J3" s="47"/>
      <c r="K3" s="47"/>
      <c r="L3" s="47"/>
      <c r="M3" s="47"/>
    </row>
    <row r="4" spans="1:13" ht="15.75" customHeight="1" x14ac:dyDescent="0.25">
      <c r="A4" s="45" t="s">
        <v>50</v>
      </c>
      <c r="B4" s="46"/>
      <c r="C4" s="46"/>
      <c r="D4" s="46"/>
      <c r="E4" s="46"/>
      <c r="F4" s="46"/>
      <c r="G4" s="47"/>
      <c r="H4" s="47"/>
      <c r="I4" s="47"/>
      <c r="J4" s="47"/>
      <c r="K4" s="47"/>
      <c r="L4" s="47"/>
      <c r="M4" s="47"/>
    </row>
    <row r="5" spans="1:13" ht="15.75" customHeight="1" x14ac:dyDescent="0.25">
      <c r="A5" s="46"/>
      <c r="B5" s="46"/>
      <c r="C5" s="46"/>
      <c r="D5" s="46"/>
      <c r="E5" s="46"/>
      <c r="F5" s="46"/>
      <c r="G5" s="47"/>
      <c r="H5" s="47"/>
      <c r="I5" s="47"/>
      <c r="J5" s="47"/>
      <c r="K5" s="47"/>
      <c r="L5" s="47"/>
      <c r="M5" s="47"/>
    </row>
    <row r="6" spans="1:13" ht="15.75" customHeight="1" x14ac:dyDescent="0.25">
      <c r="A6" s="46"/>
      <c r="B6" s="46"/>
      <c r="C6" s="46"/>
      <c r="D6" s="46"/>
      <c r="E6" s="46"/>
      <c r="F6" s="46"/>
      <c r="G6" s="47"/>
      <c r="H6" s="47"/>
      <c r="I6" s="47"/>
      <c r="J6" s="47"/>
      <c r="K6" s="47"/>
      <c r="L6" s="47"/>
      <c r="M6" s="47"/>
    </row>
    <row r="7" spans="1:13" ht="15.75" customHeight="1" x14ac:dyDescent="0.3">
      <c r="A7" s="45"/>
      <c r="B7" s="45"/>
      <c r="C7" s="45"/>
      <c r="D7" s="45"/>
      <c r="E7" s="45"/>
      <c r="F7" s="45"/>
      <c r="G7" s="134" t="s">
        <v>3</v>
      </c>
      <c r="H7" s="45"/>
      <c r="I7" s="45"/>
      <c r="J7" s="45"/>
      <c r="K7" s="45"/>
      <c r="L7" s="45"/>
      <c r="M7" s="45"/>
    </row>
    <row r="8" spans="1:13" ht="15.75" x14ac:dyDescent="0.3">
      <c r="A8" s="49"/>
      <c r="B8" s="49"/>
      <c r="C8" s="49"/>
      <c r="D8" s="49"/>
      <c r="E8" s="49"/>
      <c r="F8" s="49"/>
      <c r="G8" s="134" t="s">
        <v>116</v>
      </c>
      <c r="H8" s="49"/>
      <c r="I8" s="49"/>
      <c r="J8" s="49"/>
      <c r="K8" s="49"/>
      <c r="L8" s="49"/>
      <c r="M8" s="49"/>
    </row>
    <row r="9" spans="1:13" x14ac:dyDescent="0.25">
      <c r="A9" s="46"/>
      <c r="B9" s="46"/>
      <c r="C9" s="46"/>
      <c r="D9" s="46"/>
      <c r="E9" s="46"/>
      <c r="F9" s="46"/>
      <c r="G9" s="47"/>
      <c r="H9" s="47"/>
      <c r="I9" s="47"/>
      <c r="J9" s="47"/>
      <c r="K9" s="47"/>
      <c r="L9" s="47"/>
      <c r="M9" s="47"/>
    </row>
    <row r="10" spans="1:13" ht="24" x14ac:dyDescent="0.3">
      <c r="A10" s="10" t="s">
        <v>8</v>
      </c>
      <c r="B10" s="373" t="s">
        <v>9</v>
      </c>
      <c r="C10" s="453"/>
      <c r="D10" s="453"/>
      <c r="E10" s="454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19.5" customHeight="1" x14ac:dyDescent="0.3">
      <c r="A11" s="102">
        <v>1</v>
      </c>
      <c r="B11" s="365" t="s">
        <v>133</v>
      </c>
      <c r="C11" s="453"/>
      <c r="D11" s="453"/>
      <c r="E11" s="454"/>
      <c r="F11" s="34" t="s">
        <v>68</v>
      </c>
      <c r="G11" s="30"/>
      <c r="H11" s="30">
        <v>1640</v>
      </c>
      <c r="I11" s="166">
        <v>0</v>
      </c>
      <c r="J11" s="34">
        <v>9.5</v>
      </c>
      <c r="K11" s="87">
        <f>PRODUCT(I11,1.095)</f>
        <v>0</v>
      </c>
      <c r="L11" s="88">
        <f>PRODUCT(H11,K11)</f>
        <v>0</v>
      </c>
      <c r="M11" s="57"/>
    </row>
    <row r="12" spans="1:13" ht="19.5" customHeight="1" x14ac:dyDescent="0.3">
      <c r="A12" s="102">
        <v>2</v>
      </c>
      <c r="B12" s="374" t="s">
        <v>138</v>
      </c>
      <c r="C12" s="453"/>
      <c r="D12" s="453"/>
      <c r="E12" s="454"/>
      <c r="F12" s="84" t="s">
        <v>68</v>
      </c>
      <c r="G12" s="30"/>
      <c r="H12" s="30">
        <v>800</v>
      </c>
      <c r="I12" s="165">
        <v>0</v>
      </c>
      <c r="J12" s="84">
        <v>9.5</v>
      </c>
      <c r="K12" s="85">
        <f>PRODUCT(I12,1.095)</f>
        <v>0</v>
      </c>
      <c r="L12" s="86">
        <f>PRODUCT(H12,K12)</f>
        <v>0</v>
      </c>
      <c r="M12" s="58"/>
    </row>
    <row r="13" spans="1:13" ht="19.5" customHeight="1" x14ac:dyDescent="0.3">
      <c r="A13" s="102">
        <v>3</v>
      </c>
      <c r="B13" s="369" t="s">
        <v>144</v>
      </c>
      <c r="C13" s="453"/>
      <c r="D13" s="453"/>
      <c r="E13" s="454"/>
      <c r="F13" s="84" t="s">
        <v>68</v>
      </c>
      <c r="G13" s="82"/>
      <c r="H13" s="82">
        <v>2400</v>
      </c>
      <c r="I13" s="165">
        <v>0</v>
      </c>
      <c r="J13" s="84">
        <v>9.5</v>
      </c>
      <c r="K13" s="85">
        <f>PRODUCT(I13,1.095)</f>
        <v>0</v>
      </c>
      <c r="L13" s="86">
        <f>PRODUCT(H13,K13)</f>
        <v>0</v>
      </c>
      <c r="M13" s="58"/>
    </row>
    <row r="14" spans="1:13" ht="26.25" customHeight="1" x14ac:dyDescent="0.3">
      <c r="A14" s="102">
        <v>4</v>
      </c>
      <c r="B14" s="369" t="s">
        <v>150</v>
      </c>
      <c r="C14" s="453"/>
      <c r="D14" s="453"/>
      <c r="E14" s="454"/>
      <c r="F14" s="84" t="s">
        <v>68</v>
      </c>
      <c r="G14" s="82"/>
      <c r="H14" s="82">
        <v>6</v>
      </c>
      <c r="I14" s="165">
        <v>0</v>
      </c>
      <c r="J14" s="84">
        <v>9.5</v>
      </c>
      <c r="K14" s="85">
        <f>PRODUCT(I14,1.095)</f>
        <v>0</v>
      </c>
      <c r="L14" s="86">
        <f>PRODUCT(H14,K14)</f>
        <v>0</v>
      </c>
      <c r="M14" s="58"/>
    </row>
    <row r="15" spans="1:13" ht="19.5" customHeight="1" x14ac:dyDescent="0.3">
      <c r="A15" s="102">
        <v>5</v>
      </c>
      <c r="B15" s="369" t="s">
        <v>153</v>
      </c>
      <c r="C15" s="453"/>
      <c r="D15" s="453"/>
      <c r="E15" s="454"/>
      <c r="F15" s="84" t="s">
        <v>68</v>
      </c>
      <c r="G15" s="82"/>
      <c r="H15" s="82">
        <v>6</v>
      </c>
      <c r="I15" s="165">
        <v>0</v>
      </c>
      <c r="J15" s="84">
        <v>9.5</v>
      </c>
      <c r="K15" s="85">
        <f>PRODUCT(I15,1.095)</f>
        <v>0</v>
      </c>
      <c r="L15" s="86">
        <f>PRODUCT(H15,K15)</f>
        <v>0</v>
      </c>
      <c r="M15" s="58"/>
    </row>
    <row r="16" spans="1:13" ht="19.5" customHeight="1" x14ac:dyDescent="0.3">
      <c r="A16" s="27"/>
      <c r="B16" s="368" t="s">
        <v>156</v>
      </c>
      <c r="C16" s="453"/>
      <c r="D16" s="453"/>
      <c r="E16" s="454"/>
      <c r="F16" s="27"/>
      <c r="G16" s="317"/>
      <c r="H16" s="270"/>
      <c r="I16" s="31"/>
      <c r="J16" s="31"/>
      <c r="K16" s="31"/>
      <c r="L16" s="28">
        <f>SUM(L11:L15)</f>
        <v>0</v>
      </c>
      <c r="M16" s="59"/>
    </row>
    <row r="17" spans="1:13" ht="19.5" customHeigh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19.5" customHeight="1" x14ac:dyDescent="0.3">
      <c r="A18" s="142" t="s">
        <v>160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87"/>
    </row>
    <row r="19" spans="1:13" ht="19.5" customHeight="1" x14ac:dyDescent="0.25">
      <c r="A19" s="154" t="s">
        <v>460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</row>
    <row r="20" spans="1:13" ht="19.5" customHeight="1" x14ac:dyDescent="0.25">
      <c r="A20" s="194" t="s">
        <v>43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</row>
    <row r="21" spans="1:13" ht="19.5" customHeight="1" x14ac:dyDescent="0.25">
      <c r="A21" s="154" t="s">
        <v>44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</row>
    <row r="22" spans="1:13" ht="19.5" customHeight="1" x14ac:dyDescent="0.25">
      <c r="A22" s="154" t="s">
        <v>37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</row>
    <row r="23" spans="1:13" ht="19.5" customHeight="1" x14ac:dyDescent="0.25">
      <c r="A23" s="154" t="s">
        <v>453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</row>
    <row r="24" spans="1:13" ht="19.5" customHeight="1" x14ac:dyDescent="0.3">
      <c r="A24" s="142" t="s">
        <v>457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87"/>
    </row>
    <row r="25" spans="1:13" ht="19.5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19.5" customHeight="1" x14ac:dyDescent="0.25">
      <c r="A26" s="46" t="s">
        <v>56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19.5" customHeight="1" x14ac:dyDescent="0.25">
      <c r="A27" s="46"/>
      <c r="B27" s="46"/>
      <c r="C27" s="46"/>
      <c r="D27" s="46"/>
      <c r="E27" s="46"/>
      <c r="F27" s="46"/>
      <c r="G27" s="47" t="s">
        <v>39</v>
      </c>
      <c r="H27" s="46"/>
      <c r="I27" s="46"/>
      <c r="J27" s="46" t="s">
        <v>40</v>
      </c>
      <c r="K27" s="46"/>
      <c r="L27" s="46"/>
      <c r="M27" s="46"/>
    </row>
    <row r="28" spans="1:13" ht="19.5" customHeight="1" x14ac:dyDescent="0.25"/>
    <row r="29" spans="1:13" ht="19.5" customHeight="1" x14ac:dyDescent="0.25"/>
    <row r="30" spans="1:13" ht="19.5" customHeight="1" x14ac:dyDescent="0.25"/>
    <row r="31" spans="1:13" ht="19.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B10:E10"/>
    <mergeCell ref="B14:E14"/>
    <mergeCell ref="B16:E16"/>
    <mergeCell ref="B15:E15"/>
    <mergeCell ref="B11:E11"/>
    <mergeCell ref="B12:E12"/>
    <mergeCell ref="B13:E13"/>
  </mergeCells>
  <pageMargins left="0.70866141732283472" right="0.70866141732283472" top="0.74803149606299213" bottom="0.74803149606299213" header="0" footer="0"/>
  <pageSetup scale="63" orientation="landscape" r:id="rId1"/>
  <headerFooter>
    <oddHeader>&amp;C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9CC00"/>
  </sheetPr>
  <dimension ref="A1:M995"/>
  <sheetViews>
    <sheetView view="pageBreakPreview" topLeftCell="A16" zoomScaleSheetLayoutView="100" workbookViewId="0">
      <selection activeCell="A25" sqref="A25:XFD25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19" customWidth="1"/>
    <col min="6" max="6" width="9.85546875" customWidth="1"/>
    <col min="7" max="7" width="31" customWidth="1"/>
    <col min="8" max="8" width="12.140625" customWidth="1"/>
    <col min="9" max="9" width="18.42578125" customWidth="1"/>
    <col min="10" max="10" width="8.7109375" customWidth="1"/>
    <col min="11" max="11" width="15.5703125" customWidth="1"/>
    <col min="12" max="12" width="21.140625" customWidth="1"/>
    <col min="13" max="13" width="13.14062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29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50</v>
      </c>
      <c r="B4" s="2"/>
      <c r="C4" s="6"/>
      <c r="D4" s="2"/>
      <c r="E4" s="2"/>
      <c r="F4" s="29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5"/>
      <c r="B5" s="2"/>
      <c r="C5" s="2"/>
      <c r="D5" s="2"/>
      <c r="E5" s="2"/>
      <c r="F5" s="29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5"/>
      <c r="B6" s="2"/>
      <c r="C6" s="2"/>
      <c r="D6" s="2"/>
      <c r="E6" s="2"/>
      <c r="F6" s="29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7"/>
      <c r="B7" s="7"/>
      <c r="C7" s="7"/>
      <c r="D7" s="7"/>
      <c r="E7" s="7"/>
      <c r="F7" s="29"/>
      <c r="G7" s="134" t="s">
        <v>3</v>
      </c>
      <c r="H7" s="8"/>
      <c r="I7" s="8"/>
      <c r="J7" s="9"/>
      <c r="K7" s="9"/>
      <c r="L7" s="9"/>
      <c r="M7" s="9"/>
    </row>
    <row r="8" spans="1:13" ht="15.75" customHeight="1" x14ac:dyDescent="0.3">
      <c r="A8" s="7"/>
      <c r="B8" s="7"/>
      <c r="C8" s="7"/>
      <c r="D8" s="7"/>
      <c r="E8" s="7"/>
      <c r="F8" s="29"/>
      <c r="G8" s="134" t="s">
        <v>115</v>
      </c>
      <c r="H8" s="48"/>
      <c r="I8" s="8"/>
      <c r="J8" s="9"/>
      <c r="K8" s="9"/>
      <c r="L8" s="9"/>
      <c r="M8" s="9"/>
    </row>
    <row r="9" spans="1:13" ht="15.75" customHeight="1" x14ac:dyDescent="0.3">
      <c r="A9" s="5"/>
      <c r="B9" s="2"/>
      <c r="C9" s="2"/>
      <c r="D9" s="2"/>
      <c r="E9" s="2"/>
      <c r="F9" s="29"/>
      <c r="G9" s="4"/>
      <c r="H9" s="4"/>
      <c r="I9" s="4"/>
      <c r="J9" s="4"/>
      <c r="K9" s="4"/>
      <c r="L9" s="4"/>
      <c r="M9" s="4"/>
    </row>
    <row r="10" spans="1:13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19.5" customHeight="1" x14ac:dyDescent="0.3">
      <c r="A11" s="15">
        <v>1</v>
      </c>
      <c r="B11" s="455" t="s">
        <v>117</v>
      </c>
      <c r="C11" s="366"/>
      <c r="D11" s="366"/>
      <c r="E11" s="367"/>
      <c r="F11" s="50" t="s">
        <v>18</v>
      </c>
      <c r="G11" s="168"/>
      <c r="H11" s="60">
        <v>50</v>
      </c>
      <c r="I11" s="170">
        <v>0</v>
      </c>
      <c r="J11" s="50">
        <v>9.5</v>
      </c>
      <c r="K11" s="51">
        <f t="shared" ref="K11:K38" si="0">PRODUCT(I11,1.095)</f>
        <v>0</v>
      </c>
      <c r="L11" s="52">
        <f t="shared" ref="L11:L38" si="1">PRODUCT(H11,K11)</f>
        <v>0</v>
      </c>
      <c r="M11" s="52"/>
    </row>
    <row r="12" spans="1:13" ht="19.5" customHeight="1" x14ac:dyDescent="0.3">
      <c r="A12" s="15">
        <v>2</v>
      </c>
      <c r="B12" s="455" t="s">
        <v>129</v>
      </c>
      <c r="C12" s="366"/>
      <c r="D12" s="366"/>
      <c r="E12" s="367"/>
      <c r="F12" s="50" t="s">
        <v>18</v>
      </c>
      <c r="G12" s="168"/>
      <c r="H12" s="60">
        <v>380</v>
      </c>
      <c r="I12" s="170">
        <v>0</v>
      </c>
      <c r="J12" s="50">
        <v>9.5</v>
      </c>
      <c r="K12" s="51">
        <f t="shared" si="0"/>
        <v>0</v>
      </c>
      <c r="L12" s="52">
        <f t="shared" si="1"/>
        <v>0</v>
      </c>
      <c r="M12" s="52"/>
    </row>
    <row r="13" spans="1:13" ht="19.5" customHeight="1" x14ac:dyDescent="0.3">
      <c r="A13" s="15">
        <v>3</v>
      </c>
      <c r="B13" s="455" t="s">
        <v>130</v>
      </c>
      <c r="C13" s="366"/>
      <c r="D13" s="366"/>
      <c r="E13" s="367"/>
      <c r="F13" s="50" t="s">
        <v>18</v>
      </c>
      <c r="G13" s="168"/>
      <c r="H13" s="60">
        <v>50</v>
      </c>
      <c r="I13" s="170">
        <v>0</v>
      </c>
      <c r="J13" s="50">
        <v>9.5</v>
      </c>
      <c r="K13" s="51">
        <f t="shared" si="0"/>
        <v>0</v>
      </c>
      <c r="L13" s="52">
        <f t="shared" si="1"/>
        <v>0</v>
      </c>
      <c r="M13" s="52"/>
    </row>
    <row r="14" spans="1:13" ht="19.5" customHeight="1" x14ac:dyDescent="0.3">
      <c r="A14" s="15">
        <v>4</v>
      </c>
      <c r="B14" s="385" t="s">
        <v>132</v>
      </c>
      <c r="C14" s="366"/>
      <c r="D14" s="366"/>
      <c r="E14" s="367"/>
      <c r="F14" s="17" t="s">
        <v>68</v>
      </c>
      <c r="G14" s="169"/>
      <c r="H14" s="54">
        <v>580</v>
      </c>
      <c r="I14" s="171">
        <v>0</v>
      </c>
      <c r="J14" s="17">
        <v>9.5</v>
      </c>
      <c r="K14" s="55">
        <f t="shared" si="0"/>
        <v>0</v>
      </c>
      <c r="L14" s="56">
        <f t="shared" si="1"/>
        <v>0</v>
      </c>
      <c r="M14" s="56"/>
    </row>
    <row r="15" spans="1:13" ht="19.5" customHeight="1" x14ac:dyDescent="0.3">
      <c r="A15" s="15">
        <v>5</v>
      </c>
      <c r="B15" s="385" t="s">
        <v>135</v>
      </c>
      <c r="C15" s="366"/>
      <c r="D15" s="366"/>
      <c r="E15" s="367"/>
      <c r="F15" s="17" t="s">
        <v>18</v>
      </c>
      <c r="G15" s="169"/>
      <c r="H15" s="54">
        <v>2</v>
      </c>
      <c r="I15" s="171">
        <v>0</v>
      </c>
      <c r="J15" s="17">
        <v>9.5</v>
      </c>
      <c r="K15" s="55">
        <f t="shared" si="0"/>
        <v>0</v>
      </c>
      <c r="L15" s="56">
        <f t="shared" si="1"/>
        <v>0</v>
      </c>
      <c r="M15" s="56"/>
    </row>
    <row r="16" spans="1:13" ht="19.5" customHeight="1" x14ac:dyDescent="0.3">
      <c r="A16" s="15">
        <v>6</v>
      </c>
      <c r="B16" s="385" t="s">
        <v>137</v>
      </c>
      <c r="C16" s="366"/>
      <c r="D16" s="366"/>
      <c r="E16" s="367"/>
      <c r="F16" s="17" t="s">
        <v>18</v>
      </c>
      <c r="G16" s="169"/>
      <c r="H16" s="54">
        <v>2</v>
      </c>
      <c r="I16" s="171">
        <v>0</v>
      </c>
      <c r="J16" s="17">
        <v>9.5</v>
      </c>
      <c r="K16" s="55">
        <f t="shared" si="0"/>
        <v>0</v>
      </c>
      <c r="L16" s="56">
        <f t="shared" si="1"/>
        <v>0</v>
      </c>
      <c r="M16" s="56"/>
    </row>
    <row r="17" spans="1:13" ht="19.5" customHeight="1" x14ac:dyDescent="0.3">
      <c r="A17" s="15">
        <v>7</v>
      </c>
      <c r="B17" s="378" t="s">
        <v>140</v>
      </c>
      <c r="C17" s="366"/>
      <c r="D17" s="366"/>
      <c r="E17" s="367"/>
      <c r="F17" s="17" t="s">
        <v>18</v>
      </c>
      <c r="G17" s="169"/>
      <c r="H17" s="54">
        <v>30</v>
      </c>
      <c r="I17" s="171">
        <v>0</v>
      </c>
      <c r="J17" s="17">
        <v>9.5</v>
      </c>
      <c r="K17" s="55">
        <f t="shared" si="0"/>
        <v>0</v>
      </c>
      <c r="L17" s="56">
        <f t="shared" si="1"/>
        <v>0</v>
      </c>
      <c r="M17" s="56"/>
    </row>
    <row r="18" spans="1:13" ht="19.5" customHeight="1" x14ac:dyDescent="0.3">
      <c r="A18" s="15">
        <v>8</v>
      </c>
      <c r="B18" s="378" t="s">
        <v>141</v>
      </c>
      <c r="C18" s="366"/>
      <c r="D18" s="366"/>
      <c r="E18" s="367"/>
      <c r="F18" s="17" t="s">
        <v>18</v>
      </c>
      <c r="G18" s="169"/>
      <c r="H18" s="54">
        <v>800</v>
      </c>
      <c r="I18" s="171">
        <v>0</v>
      </c>
      <c r="J18" s="17">
        <v>9.5</v>
      </c>
      <c r="K18" s="55">
        <f t="shared" si="0"/>
        <v>0</v>
      </c>
      <c r="L18" s="56">
        <f t="shared" si="1"/>
        <v>0</v>
      </c>
      <c r="M18" s="56"/>
    </row>
    <row r="19" spans="1:13" s="230" customFormat="1" ht="19.5" customHeight="1" x14ac:dyDescent="0.3">
      <c r="A19" s="15">
        <v>9</v>
      </c>
      <c r="B19" s="409" t="s">
        <v>565</v>
      </c>
      <c r="C19" s="410"/>
      <c r="D19" s="410"/>
      <c r="E19" s="411"/>
      <c r="F19" s="282" t="s">
        <v>18</v>
      </c>
      <c r="G19" s="287"/>
      <c r="H19" s="283">
        <v>1150</v>
      </c>
      <c r="I19" s="284">
        <v>0</v>
      </c>
      <c r="J19" s="282">
        <v>9.5</v>
      </c>
      <c r="K19" s="285">
        <f t="shared" si="0"/>
        <v>0</v>
      </c>
      <c r="L19" s="286">
        <f t="shared" si="1"/>
        <v>0</v>
      </c>
      <c r="M19" s="286"/>
    </row>
    <row r="20" spans="1:13" ht="19.5" customHeight="1" x14ac:dyDescent="0.3">
      <c r="A20" s="15">
        <v>10</v>
      </c>
      <c r="B20" s="378" t="s">
        <v>143</v>
      </c>
      <c r="C20" s="366"/>
      <c r="D20" s="366"/>
      <c r="E20" s="367"/>
      <c r="F20" s="17" t="s">
        <v>18</v>
      </c>
      <c r="G20" s="169"/>
      <c r="H20" s="54">
        <v>16</v>
      </c>
      <c r="I20" s="171">
        <v>0</v>
      </c>
      <c r="J20" s="17">
        <v>9.5</v>
      </c>
      <c r="K20" s="55">
        <f t="shared" si="0"/>
        <v>0</v>
      </c>
      <c r="L20" s="56">
        <f t="shared" si="1"/>
        <v>0</v>
      </c>
      <c r="M20" s="56"/>
    </row>
    <row r="21" spans="1:13" ht="19.5" customHeight="1" x14ac:dyDescent="0.3">
      <c r="A21" s="15">
        <v>11</v>
      </c>
      <c r="B21" s="378" t="s">
        <v>145</v>
      </c>
      <c r="C21" s="366"/>
      <c r="D21" s="366"/>
      <c r="E21" s="367"/>
      <c r="F21" s="17" t="s">
        <v>18</v>
      </c>
      <c r="G21" s="169"/>
      <c r="H21" s="54">
        <v>30</v>
      </c>
      <c r="I21" s="171">
        <v>0</v>
      </c>
      <c r="J21" s="17">
        <v>9.5</v>
      </c>
      <c r="K21" s="55">
        <f t="shared" si="0"/>
        <v>0</v>
      </c>
      <c r="L21" s="56">
        <f t="shared" si="1"/>
        <v>0</v>
      </c>
      <c r="M21" s="56"/>
    </row>
    <row r="22" spans="1:13" ht="19.5" customHeight="1" x14ac:dyDescent="0.3">
      <c r="A22" s="15">
        <v>12</v>
      </c>
      <c r="B22" s="415" t="s">
        <v>495</v>
      </c>
      <c r="C22" s="366"/>
      <c r="D22" s="366"/>
      <c r="E22" s="367"/>
      <c r="F22" s="50" t="s">
        <v>18</v>
      </c>
      <c r="G22" s="169"/>
      <c r="H22" s="60">
        <v>80</v>
      </c>
      <c r="I22" s="170">
        <v>0</v>
      </c>
      <c r="J22" s="50">
        <v>9.5</v>
      </c>
      <c r="K22" s="51">
        <f t="shared" si="0"/>
        <v>0</v>
      </c>
      <c r="L22" s="52">
        <f t="shared" si="1"/>
        <v>0</v>
      </c>
      <c r="M22" s="52"/>
    </row>
    <row r="23" spans="1:13" ht="19.5" customHeight="1" x14ac:dyDescent="0.3">
      <c r="A23" s="15">
        <v>13</v>
      </c>
      <c r="B23" s="378" t="s">
        <v>148</v>
      </c>
      <c r="C23" s="366"/>
      <c r="D23" s="366"/>
      <c r="E23" s="367"/>
      <c r="F23" s="17" t="s">
        <v>18</v>
      </c>
      <c r="G23" s="168"/>
      <c r="H23" s="54">
        <v>140</v>
      </c>
      <c r="I23" s="171">
        <v>0</v>
      </c>
      <c r="J23" s="17">
        <v>9.5</v>
      </c>
      <c r="K23" s="55">
        <f t="shared" si="0"/>
        <v>0</v>
      </c>
      <c r="L23" s="56">
        <f t="shared" si="1"/>
        <v>0</v>
      </c>
      <c r="M23" s="56"/>
    </row>
    <row r="24" spans="1:13" ht="19.5" customHeight="1" x14ac:dyDescent="0.3">
      <c r="A24" s="15">
        <v>14</v>
      </c>
      <c r="B24" s="415" t="s">
        <v>149</v>
      </c>
      <c r="C24" s="366"/>
      <c r="D24" s="366"/>
      <c r="E24" s="367"/>
      <c r="F24" s="50" t="s">
        <v>18</v>
      </c>
      <c r="G24" s="168"/>
      <c r="H24" s="60">
        <v>35</v>
      </c>
      <c r="I24" s="170">
        <v>0</v>
      </c>
      <c r="J24" s="50">
        <v>9.5</v>
      </c>
      <c r="K24" s="51">
        <f t="shared" si="0"/>
        <v>0</v>
      </c>
      <c r="L24" s="52">
        <f t="shared" si="1"/>
        <v>0</v>
      </c>
      <c r="M24" s="52"/>
    </row>
    <row r="25" spans="1:13" ht="26.25" customHeight="1" x14ac:dyDescent="0.3">
      <c r="A25" s="15">
        <v>15</v>
      </c>
      <c r="B25" s="378" t="s">
        <v>151</v>
      </c>
      <c r="C25" s="366"/>
      <c r="D25" s="366"/>
      <c r="E25" s="367"/>
      <c r="F25" s="17" t="s">
        <v>68</v>
      </c>
      <c r="G25" s="169"/>
      <c r="H25" s="54">
        <v>10</v>
      </c>
      <c r="I25" s="171">
        <v>0</v>
      </c>
      <c r="J25" s="17">
        <v>9.5</v>
      </c>
      <c r="K25" s="55">
        <f t="shared" si="0"/>
        <v>0</v>
      </c>
      <c r="L25" s="56">
        <f t="shared" si="1"/>
        <v>0</v>
      </c>
      <c r="M25" s="56"/>
    </row>
    <row r="26" spans="1:13" ht="19.5" customHeight="1" x14ac:dyDescent="0.3">
      <c r="A26" s="15">
        <v>16</v>
      </c>
      <c r="B26" s="378" t="s">
        <v>152</v>
      </c>
      <c r="C26" s="366"/>
      <c r="D26" s="366"/>
      <c r="E26" s="367"/>
      <c r="F26" s="17" t="s">
        <v>18</v>
      </c>
      <c r="G26" s="169"/>
      <c r="H26" s="54">
        <v>35</v>
      </c>
      <c r="I26" s="171">
        <v>0</v>
      </c>
      <c r="J26" s="17">
        <v>9.5</v>
      </c>
      <c r="K26" s="55">
        <f t="shared" si="0"/>
        <v>0</v>
      </c>
      <c r="L26" s="56">
        <f t="shared" si="1"/>
        <v>0</v>
      </c>
      <c r="M26" s="56"/>
    </row>
    <row r="27" spans="1:13" ht="19.5" customHeight="1" x14ac:dyDescent="0.3">
      <c r="A27" s="15">
        <v>17</v>
      </c>
      <c r="B27" s="378" t="s">
        <v>154</v>
      </c>
      <c r="C27" s="366"/>
      <c r="D27" s="366"/>
      <c r="E27" s="367"/>
      <c r="F27" s="17" t="s">
        <v>18</v>
      </c>
      <c r="G27" s="169"/>
      <c r="H27" s="54">
        <v>10</v>
      </c>
      <c r="I27" s="171">
        <v>0</v>
      </c>
      <c r="J27" s="17">
        <v>9.5</v>
      </c>
      <c r="K27" s="55">
        <f t="shared" si="0"/>
        <v>0</v>
      </c>
      <c r="L27" s="56">
        <f t="shared" si="1"/>
        <v>0</v>
      </c>
      <c r="M27" s="56"/>
    </row>
    <row r="28" spans="1:13" ht="19.5" customHeight="1" x14ac:dyDescent="0.3">
      <c r="A28" s="15">
        <v>18</v>
      </c>
      <c r="B28" s="415" t="s">
        <v>155</v>
      </c>
      <c r="C28" s="366"/>
      <c r="D28" s="366"/>
      <c r="E28" s="367"/>
      <c r="F28" s="50" t="s">
        <v>18</v>
      </c>
      <c r="G28" s="168"/>
      <c r="H28" s="60">
        <v>40</v>
      </c>
      <c r="I28" s="170">
        <v>0</v>
      </c>
      <c r="J28" s="50">
        <v>9.5</v>
      </c>
      <c r="K28" s="51">
        <f t="shared" si="0"/>
        <v>0</v>
      </c>
      <c r="L28" s="52">
        <f t="shared" si="1"/>
        <v>0</v>
      </c>
      <c r="M28" s="52"/>
    </row>
    <row r="29" spans="1:13" ht="19.5" customHeight="1" x14ac:dyDescent="0.3">
      <c r="A29" s="15">
        <v>19</v>
      </c>
      <c r="B29" s="415" t="s">
        <v>157</v>
      </c>
      <c r="C29" s="366"/>
      <c r="D29" s="366"/>
      <c r="E29" s="367"/>
      <c r="F29" s="50" t="s">
        <v>18</v>
      </c>
      <c r="G29" s="168"/>
      <c r="H29" s="60">
        <v>720</v>
      </c>
      <c r="I29" s="170">
        <v>0</v>
      </c>
      <c r="J29" s="50">
        <v>9.5</v>
      </c>
      <c r="K29" s="51">
        <f t="shared" si="0"/>
        <v>0</v>
      </c>
      <c r="L29" s="52">
        <f t="shared" si="1"/>
        <v>0</v>
      </c>
      <c r="M29" s="52"/>
    </row>
    <row r="30" spans="1:13" ht="19.5" customHeight="1" x14ac:dyDescent="0.3">
      <c r="A30" s="15">
        <v>20</v>
      </c>
      <c r="B30" s="415" t="s">
        <v>496</v>
      </c>
      <c r="C30" s="366"/>
      <c r="D30" s="366"/>
      <c r="E30" s="367"/>
      <c r="F30" s="50" t="s">
        <v>18</v>
      </c>
      <c r="G30" s="168"/>
      <c r="H30" s="60">
        <v>310</v>
      </c>
      <c r="I30" s="170">
        <v>0</v>
      </c>
      <c r="J30" s="50">
        <v>9.5</v>
      </c>
      <c r="K30" s="51">
        <f t="shared" si="0"/>
        <v>0</v>
      </c>
      <c r="L30" s="52">
        <f t="shared" si="1"/>
        <v>0</v>
      </c>
      <c r="M30" s="52"/>
    </row>
    <row r="31" spans="1:13" ht="19.5" customHeight="1" x14ac:dyDescent="0.3">
      <c r="A31" s="15">
        <v>21</v>
      </c>
      <c r="B31" s="415" t="s">
        <v>158</v>
      </c>
      <c r="C31" s="366"/>
      <c r="D31" s="366"/>
      <c r="E31" s="367"/>
      <c r="F31" s="50" t="s">
        <v>18</v>
      </c>
      <c r="G31" s="168"/>
      <c r="H31" s="60">
        <v>80</v>
      </c>
      <c r="I31" s="170">
        <v>0</v>
      </c>
      <c r="J31" s="50">
        <v>9.5</v>
      </c>
      <c r="K31" s="51">
        <f t="shared" si="0"/>
        <v>0</v>
      </c>
      <c r="L31" s="52">
        <f t="shared" si="1"/>
        <v>0</v>
      </c>
      <c r="M31" s="52"/>
    </row>
    <row r="32" spans="1:13" ht="19.5" customHeight="1" x14ac:dyDescent="0.3">
      <c r="A32" s="15">
        <v>22</v>
      </c>
      <c r="B32" s="415" t="s">
        <v>497</v>
      </c>
      <c r="C32" s="366"/>
      <c r="D32" s="366"/>
      <c r="E32" s="367"/>
      <c r="F32" s="50" t="s">
        <v>18</v>
      </c>
      <c r="G32" s="168"/>
      <c r="H32" s="60">
        <v>200</v>
      </c>
      <c r="I32" s="170">
        <v>0</v>
      </c>
      <c r="J32" s="50">
        <v>9.5</v>
      </c>
      <c r="K32" s="51">
        <f t="shared" si="0"/>
        <v>0</v>
      </c>
      <c r="L32" s="52">
        <f t="shared" si="1"/>
        <v>0</v>
      </c>
      <c r="M32" s="52"/>
    </row>
    <row r="33" spans="1:13" ht="19.5" customHeight="1" x14ac:dyDescent="0.3">
      <c r="A33" s="15">
        <v>23</v>
      </c>
      <c r="B33" s="415" t="s">
        <v>503</v>
      </c>
      <c r="C33" s="366"/>
      <c r="D33" s="366"/>
      <c r="E33" s="367"/>
      <c r="F33" s="50" t="s">
        <v>18</v>
      </c>
      <c r="G33" s="168"/>
      <c r="H33" s="60">
        <v>80</v>
      </c>
      <c r="I33" s="170">
        <v>0</v>
      </c>
      <c r="J33" s="50">
        <v>9.5</v>
      </c>
      <c r="K33" s="51">
        <f t="shared" si="0"/>
        <v>0</v>
      </c>
      <c r="L33" s="52">
        <f t="shared" si="1"/>
        <v>0</v>
      </c>
      <c r="M33" s="52"/>
    </row>
    <row r="34" spans="1:13" ht="19.5" customHeight="1" x14ac:dyDescent="0.3">
      <c r="A34" s="15">
        <v>24</v>
      </c>
      <c r="B34" s="378" t="s">
        <v>498</v>
      </c>
      <c r="C34" s="366"/>
      <c r="D34" s="366"/>
      <c r="E34" s="367"/>
      <c r="F34" s="17" t="s">
        <v>18</v>
      </c>
      <c r="G34" s="169"/>
      <c r="H34" s="54">
        <v>180</v>
      </c>
      <c r="I34" s="171">
        <v>0</v>
      </c>
      <c r="J34" s="17">
        <v>9.5</v>
      </c>
      <c r="K34" s="55">
        <f t="shared" si="0"/>
        <v>0</v>
      </c>
      <c r="L34" s="56">
        <f t="shared" si="1"/>
        <v>0</v>
      </c>
      <c r="M34" s="56"/>
    </row>
    <row r="35" spans="1:13" ht="19.5" customHeight="1" x14ac:dyDescent="0.3">
      <c r="A35" s="15">
        <v>25</v>
      </c>
      <c r="B35" s="415" t="s">
        <v>161</v>
      </c>
      <c r="C35" s="366"/>
      <c r="D35" s="366"/>
      <c r="E35" s="367"/>
      <c r="F35" s="50" t="s">
        <v>18</v>
      </c>
      <c r="G35" s="168"/>
      <c r="H35" s="60">
        <v>810</v>
      </c>
      <c r="I35" s="170">
        <v>0</v>
      </c>
      <c r="J35" s="50">
        <v>9.5</v>
      </c>
      <c r="K35" s="51">
        <f t="shared" si="0"/>
        <v>0</v>
      </c>
      <c r="L35" s="52">
        <f t="shared" si="1"/>
        <v>0</v>
      </c>
      <c r="M35" s="52"/>
    </row>
    <row r="36" spans="1:13" ht="19.5" customHeight="1" x14ac:dyDescent="0.3">
      <c r="A36" s="15">
        <v>26</v>
      </c>
      <c r="B36" s="415" t="s">
        <v>162</v>
      </c>
      <c r="C36" s="366"/>
      <c r="D36" s="366"/>
      <c r="E36" s="367"/>
      <c r="F36" s="50" t="s">
        <v>18</v>
      </c>
      <c r="G36" s="168"/>
      <c r="H36" s="60">
        <v>760</v>
      </c>
      <c r="I36" s="170">
        <v>0</v>
      </c>
      <c r="J36" s="50">
        <v>9.5</v>
      </c>
      <c r="K36" s="51">
        <f t="shared" si="0"/>
        <v>0</v>
      </c>
      <c r="L36" s="52">
        <f t="shared" si="1"/>
        <v>0</v>
      </c>
      <c r="M36" s="52"/>
    </row>
    <row r="37" spans="1:13" ht="19.5" customHeight="1" x14ac:dyDescent="0.3">
      <c r="A37" s="15">
        <v>27</v>
      </c>
      <c r="B37" s="415" t="s">
        <v>163</v>
      </c>
      <c r="C37" s="366"/>
      <c r="D37" s="366"/>
      <c r="E37" s="367"/>
      <c r="F37" s="50" t="s">
        <v>18</v>
      </c>
      <c r="G37" s="168"/>
      <c r="H37" s="60">
        <v>110</v>
      </c>
      <c r="I37" s="170">
        <v>0</v>
      </c>
      <c r="J37" s="50">
        <v>9.5</v>
      </c>
      <c r="K37" s="51">
        <f t="shared" si="0"/>
        <v>0</v>
      </c>
      <c r="L37" s="52">
        <f t="shared" si="1"/>
        <v>0</v>
      </c>
      <c r="M37" s="52"/>
    </row>
    <row r="38" spans="1:13" ht="19.5" customHeight="1" x14ac:dyDescent="0.3">
      <c r="A38" s="15">
        <v>28</v>
      </c>
      <c r="B38" s="415" t="s">
        <v>164</v>
      </c>
      <c r="C38" s="366"/>
      <c r="D38" s="366"/>
      <c r="E38" s="367"/>
      <c r="F38" s="50" t="s">
        <v>18</v>
      </c>
      <c r="G38" s="168"/>
      <c r="H38" s="60">
        <v>90</v>
      </c>
      <c r="I38" s="170">
        <v>0</v>
      </c>
      <c r="J38" s="50">
        <v>9.5</v>
      </c>
      <c r="K38" s="51">
        <f t="shared" si="0"/>
        <v>0</v>
      </c>
      <c r="L38" s="52">
        <f t="shared" si="1"/>
        <v>0</v>
      </c>
      <c r="M38" s="52"/>
    </row>
    <row r="39" spans="1:13" ht="19.5" customHeight="1" x14ac:dyDescent="0.3">
      <c r="A39" s="10"/>
      <c r="B39" s="368" t="s">
        <v>165</v>
      </c>
      <c r="C39" s="366"/>
      <c r="D39" s="366"/>
      <c r="E39" s="367"/>
      <c r="F39" s="12"/>
      <c r="G39" s="12"/>
      <c r="H39" s="317"/>
      <c r="I39" s="61"/>
      <c r="J39" s="12"/>
      <c r="K39" s="61"/>
      <c r="L39" s="28">
        <f>SUM(L11:L38)</f>
        <v>0</v>
      </c>
      <c r="M39" s="28"/>
    </row>
    <row r="40" spans="1:13" ht="15.75" customHeight="1" x14ac:dyDescent="0.3">
      <c r="A40" s="5"/>
      <c r="B40" s="5"/>
      <c r="C40" s="5"/>
      <c r="D40" s="5"/>
      <c r="E40" s="5"/>
      <c r="F40" s="29"/>
      <c r="G40" s="5"/>
      <c r="H40" s="5"/>
      <c r="I40" s="5"/>
      <c r="J40" s="5"/>
      <c r="K40" s="5"/>
      <c r="L40" s="5"/>
      <c r="M40" s="187"/>
    </row>
    <row r="41" spans="1:13" ht="15.75" x14ac:dyDescent="0.3">
      <c r="A41" s="142" t="s">
        <v>109</v>
      </c>
      <c r="B41" s="142"/>
      <c r="C41" s="142"/>
      <c r="D41" s="142"/>
      <c r="E41" s="142"/>
      <c r="F41" s="29"/>
      <c r="G41" s="142"/>
      <c r="H41" s="142"/>
      <c r="I41" s="142"/>
      <c r="J41" s="142"/>
      <c r="K41" s="142"/>
      <c r="L41" s="142"/>
      <c r="M41" s="187"/>
    </row>
    <row r="42" spans="1:13" x14ac:dyDescent="0.25">
      <c r="A42" s="136" t="s">
        <v>459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</row>
    <row r="43" spans="1:13" ht="15.75" x14ac:dyDescent="0.3">
      <c r="A43" s="144" t="s">
        <v>43</v>
      </c>
      <c r="B43" s="142"/>
      <c r="C43" s="142"/>
      <c r="D43" s="142"/>
      <c r="E43" s="142"/>
      <c r="F43" s="29"/>
      <c r="G43" s="142"/>
      <c r="H43" s="142"/>
      <c r="I43" s="142"/>
      <c r="J43" s="142"/>
      <c r="K43" s="142"/>
      <c r="L43" s="142"/>
      <c r="M43" s="187"/>
    </row>
    <row r="44" spans="1:13" ht="15.75" x14ac:dyDescent="0.3">
      <c r="A44" s="142" t="s">
        <v>44</v>
      </c>
      <c r="B44" s="142"/>
      <c r="C44" s="142"/>
      <c r="D44" s="142"/>
      <c r="E44" s="142"/>
      <c r="F44" s="29"/>
      <c r="G44" s="142"/>
      <c r="H44" s="142"/>
      <c r="I44" s="142"/>
      <c r="J44" s="142"/>
      <c r="K44" s="142"/>
      <c r="L44" s="142"/>
      <c r="M44" s="187"/>
    </row>
    <row r="45" spans="1:13" ht="15.75" x14ac:dyDescent="0.3">
      <c r="A45" s="142" t="s">
        <v>166</v>
      </c>
      <c r="B45" s="142"/>
      <c r="C45" s="142"/>
      <c r="D45" s="142"/>
      <c r="E45" s="142"/>
      <c r="F45" s="29"/>
      <c r="G45" s="142"/>
      <c r="H45" s="142"/>
      <c r="I45" s="142"/>
      <c r="J45" s="142"/>
      <c r="K45" s="142"/>
      <c r="L45" s="142"/>
      <c r="M45" s="187"/>
    </row>
    <row r="46" spans="1:13" ht="15.75" x14ac:dyDescent="0.3">
      <c r="A46" s="142" t="s">
        <v>168</v>
      </c>
      <c r="B46" s="142"/>
      <c r="C46" s="142"/>
      <c r="D46" s="142"/>
      <c r="E46" s="142"/>
      <c r="F46" s="29"/>
      <c r="G46" s="142"/>
      <c r="H46" s="142"/>
      <c r="I46" s="142"/>
      <c r="J46" s="142"/>
      <c r="K46" s="142"/>
      <c r="L46" s="142"/>
      <c r="M46" s="187"/>
    </row>
    <row r="47" spans="1:13" ht="15.75" customHeight="1" x14ac:dyDescent="0.3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187"/>
    </row>
    <row r="48" spans="1:13" ht="15.75" customHeight="1" x14ac:dyDescent="0.3">
      <c r="A48" s="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187"/>
    </row>
    <row r="49" spans="1:13" ht="15.75" customHeight="1" x14ac:dyDescent="0.3">
      <c r="A49" s="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187"/>
    </row>
    <row r="50" spans="1:13" ht="15.75" customHeight="1" x14ac:dyDescent="0.3">
      <c r="A50" s="5" t="s">
        <v>56</v>
      </c>
      <c r="B50" s="5"/>
      <c r="C50" s="5"/>
      <c r="D50" s="5"/>
      <c r="E50" s="5"/>
      <c r="F50" s="29"/>
      <c r="G50" s="5" t="s">
        <v>169</v>
      </c>
      <c r="H50" s="5"/>
      <c r="I50" s="5"/>
      <c r="J50" s="5"/>
      <c r="K50" s="5" t="s">
        <v>40</v>
      </c>
      <c r="L50" s="5"/>
      <c r="M50" s="187"/>
    </row>
    <row r="51" spans="1:13" ht="15.75" customHeight="1" x14ac:dyDescent="0.25"/>
    <row r="52" spans="1:13" ht="15.75" customHeight="1" x14ac:dyDescent="0.25"/>
    <row r="53" spans="1:13" ht="15.75" customHeight="1" x14ac:dyDescent="0.25"/>
    <row r="54" spans="1:13" ht="15.75" customHeight="1" x14ac:dyDescent="0.25"/>
    <row r="55" spans="1:13" ht="15.75" customHeight="1" x14ac:dyDescent="0.25"/>
    <row r="56" spans="1:13" ht="15.75" customHeight="1" x14ac:dyDescent="0.25"/>
    <row r="57" spans="1:13" ht="15.75" customHeight="1" x14ac:dyDescent="0.25"/>
    <row r="58" spans="1:13" ht="15.75" customHeight="1" x14ac:dyDescent="0.25"/>
    <row r="59" spans="1:13" ht="15.75" customHeight="1" x14ac:dyDescent="0.25"/>
    <row r="60" spans="1:13" ht="15.75" customHeight="1" x14ac:dyDescent="0.25"/>
    <row r="61" spans="1:13" ht="15.75" customHeight="1" x14ac:dyDescent="0.25"/>
    <row r="62" spans="1:13" ht="15.75" customHeight="1" x14ac:dyDescent="0.25"/>
    <row r="63" spans="1:13" ht="15.75" customHeight="1" x14ac:dyDescent="0.25"/>
    <row r="64" spans="1:1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0">
    <mergeCell ref="B39:E39"/>
    <mergeCell ref="B37:E37"/>
    <mergeCell ref="B35:E35"/>
    <mergeCell ref="B36:E36"/>
    <mergeCell ref="B24:E24"/>
    <mergeCell ref="B32:E32"/>
    <mergeCell ref="B33:E33"/>
    <mergeCell ref="B31:E31"/>
    <mergeCell ref="B25:E25"/>
    <mergeCell ref="B38:E38"/>
    <mergeCell ref="B34:E34"/>
    <mergeCell ref="B27:E27"/>
    <mergeCell ref="B26:E26"/>
    <mergeCell ref="B28:E28"/>
    <mergeCell ref="B29:E29"/>
    <mergeCell ref="B30:E30"/>
    <mergeCell ref="B11:E11"/>
    <mergeCell ref="B12:E12"/>
    <mergeCell ref="B20:E20"/>
    <mergeCell ref="B10:E10"/>
    <mergeCell ref="B14:E14"/>
    <mergeCell ref="B13:E13"/>
    <mergeCell ref="B16:E16"/>
    <mergeCell ref="B15:E15"/>
    <mergeCell ref="B22:E22"/>
    <mergeCell ref="B21:E21"/>
    <mergeCell ref="B23:E23"/>
    <mergeCell ref="B18:E18"/>
    <mergeCell ref="B17:E17"/>
    <mergeCell ref="B19:E19"/>
  </mergeCells>
  <pageMargins left="0.70866141732283472" right="0.70866141732283472" top="0.74803149606299213" bottom="0.74803149606299213" header="0" footer="0"/>
  <pageSetup scale="65" orientation="landscape" r:id="rId1"/>
  <headerFooter>
    <oddFooter>&amp;R&amp;P</oddFooter>
  </headerFooter>
  <rowBreaks count="1" manualBreakCount="1">
    <brk id="27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9CC00"/>
  </sheetPr>
  <dimension ref="A1:M999"/>
  <sheetViews>
    <sheetView view="pageBreakPreview" zoomScaleSheetLayoutView="10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16.28515625" customWidth="1"/>
    <col min="6" max="6" width="8.28515625" customWidth="1"/>
    <col min="7" max="7" width="37.140625" customWidth="1"/>
    <col min="8" max="8" width="9.28515625" bestFit="1" customWidth="1"/>
    <col min="9" max="9" width="18.42578125" customWidth="1"/>
    <col min="10" max="10" width="7.7109375" customWidth="1"/>
    <col min="11" max="11" width="15.5703125" customWidth="1"/>
    <col min="12" max="12" width="21.140625" customWidth="1"/>
    <col min="13" max="13" width="12.4257812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50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5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5"/>
      <c r="B6" s="2"/>
      <c r="C6" s="2"/>
      <c r="D6" s="2"/>
      <c r="E6" s="2"/>
      <c r="F6" s="2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48"/>
      <c r="B7" s="48"/>
      <c r="C7" s="48"/>
      <c r="D7" s="48"/>
      <c r="E7" s="48"/>
      <c r="F7" s="48"/>
      <c r="G7" s="134" t="s">
        <v>3</v>
      </c>
      <c r="H7" s="48"/>
      <c r="I7" s="48"/>
      <c r="J7" s="48"/>
      <c r="K7" s="48"/>
      <c r="L7" s="48"/>
      <c r="M7" s="48"/>
    </row>
    <row r="8" spans="1:13" ht="15.75" customHeight="1" x14ac:dyDescent="0.3">
      <c r="A8" s="48"/>
      <c r="B8" s="48"/>
      <c r="C8" s="48"/>
      <c r="D8" s="48"/>
      <c r="E8" s="48"/>
      <c r="F8" s="48"/>
      <c r="G8" s="134" t="s">
        <v>170</v>
      </c>
      <c r="H8" s="48"/>
      <c r="I8" s="48"/>
      <c r="J8" s="48"/>
      <c r="K8" s="48"/>
      <c r="L8" s="48"/>
      <c r="M8" s="48"/>
    </row>
    <row r="9" spans="1:13" ht="15.75" customHeight="1" x14ac:dyDescent="0.3">
      <c r="A9" s="5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24" x14ac:dyDescent="0.3">
      <c r="A10" s="63" t="s">
        <v>8</v>
      </c>
      <c r="B10" s="456" t="s">
        <v>9</v>
      </c>
      <c r="C10" s="366"/>
      <c r="D10" s="366"/>
      <c r="E10" s="367"/>
      <c r="F10" s="64" t="s">
        <v>10</v>
      </c>
      <c r="G10" s="65" t="s">
        <v>11</v>
      </c>
      <c r="H10" s="65" t="s">
        <v>12</v>
      </c>
      <c r="I10" s="65" t="s">
        <v>13</v>
      </c>
      <c r="J10" s="65" t="s">
        <v>14</v>
      </c>
      <c r="K10" s="65" t="s">
        <v>15</v>
      </c>
      <c r="L10" s="65" t="s">
        <v>16</v>
      </c>
      <c r="M10" s="281" t="s">
        <v>564</v>
      </c>
    </row>
    <row r="11" spans="1:13" ht="25.5" customHeight="1" x14ac:dyDescent="0.25">
      <c r="A11" s="66">
        <v>1</v>
      </c>
      <c r="B11" s="374" t="s">
        <v>173</v>
      </c>
      <c r="C11" s="366"/>
      <c r="D11" s="366"/>
      <c r="E11" s="367"/>
      <c r="F11" s="67" t="s">
        <v>68</v>
      </c>
      <c r="G11" s="355"/>
      <c r="H11" s="68">
        <v>280</v>
      </c>
      <c r="I11" s="172">
        <v>0</v>
      </c>
      <c r="J11" s="67">
        <v>9.5</v>
      </c>
      <c r="K11" s="69">
        <f>PRODUCT(I11,1.095)</f>
        <v>0</v>
      </c>
      <c r="L11" s="70">
        <f>PRODUCT(H11,K11)</f>
        <v>0</v>
      </c>
      <c r="M11" s="70"/>
    </row>
    <row r="12" spans="1:13" ht="25.5" customHeight="1" x14ac:dyDescent="0.25">
      <c r="A12" s="66">
        <v>2</v>
      </c>
      <c r="B12" s="369" t="s">
        <v>181</v>
      </c>
      <c r="C12" s="366"/>
      <c r="D12" s="366"/>
      <c r="E12" s="367"/>
      <c r="F12" s="67" t="s">
        <v>68</v>
      </c>
      <c r="G12" s="356"/>
      <c r="H12" s="71">
        <v>210</v>
      </c>
      <c r="I12" s="172">
        <v>0</v>
      </c>
      <c r="J12" s="67">
        <v>9.5</v>
      </c>
      <c r="K12" s="69">
        <f>PRODUCT(I12,1.095)</f>
        <v>0</v>
      </c>
      <c r="L12" s="70">
        <f>PRODUCT(H12,K12)</f>
        <v>0</v>
      </c>
      <c r="M12" s="70"/>
    </row>
    <row r="13" spans="1:13" ht="19.5" customHeight="1" x14ac:dyDescent="0.25">
      <c r="A13" s="66">
        <v>3</v>
      </c>
      <c r="B13" s="374" t="s">
        <v>185</v>
      </c>
      <c r="C13" s="366"/>
      <c r="D13" s="366"/>
      <c r="E13" s="367"/>
      <c r="F13" s="67" t="s">
        <v>18</v>
      </c>
      <c r="G13" s="355"/>
      <c r="H13" s="68">
        <v>290</v>
      </c>
      <c r="I13" s="172">
        <v>0</v>
      </c>
      <c r="J13" s="67">
        <v>9.5</v>
      </c>
      <c r="K13" s="69">
        <f>PRODUCT(I13,1.095)</f>
        <v>0</v>
      </c>
      <c r="L13" s="70">
        <f>PRODUCT(H13,K13)</f>
        <v>0</v>
      </c>
      <c r="M13" s="70"/>
    </row>
    <row r="14" spans="1:13" ht="19.5" customHeight="1" x14ac:dyDescent="0.25">
      <c r="A14" s="72"/>
      <c r="B14" s="457" t="s">
        <v>189</v>
      </c>
      <c r="C14" s="366"/>
      <c r="D14" s="366"/>
      <c r="E14" s="367"/>
      <c r="F14" s="72"/>
      <c r="G14" s="357"/>
      <c r="H14" s="73"/>
      <c r="I14" s="73"/>
      <c r="J14" s="73"/>
      <c r="K14" s="73"/>
      <c r="L14" s="74">
        <f>SUM(L11:L13)</f>
        <v>0</v>
      </c>
      <c r="M14" s="74"/>
    </row>
    <row r="15" spans="1:13" ht="19.5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87"/>
    </row>
    <row r="16" spans="1:13" ht="15.75" x14ac:dyDescent="0.3">
      <c r="A16" s="108" t="s">
        <v>197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87"/>
    </row>
    <row r="17" spans="1:13" x14ac:dyDescent="0.25">
      <c r="A17" s="136" t="s">
        <v>458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</row>
    <row r="18" spans="1:13" ht="15.75" x14ac:dyDescent="0.3">
      <c r="A18" s="1" t="s">
        <v>43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87"/>
    </row>
    <row r="19" spans="1:13" ht="15.75" x14ac:dyDescent="0.3">
      <c r="A19" s="5" t="s">
        <v>44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87"/>
    </row>
    <row r="20" spans="1:13" ht="15.75" x14ac:dyDescent="0.3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87"/>
    </row>
    <row r="21" spans="1:13" ht="15.75" x14ac:dyDescent="0.3">
      <c r="A21" s="5" t="s">
        <v>199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87"/>
    </row>
    <row r="22" spans="1:13" ht="19.5" customHeight="1" x14ac:dyDescent="0.25"/>
    <row r="23" spans="1:13" ht="19.5" customHeight="1" x14ac:dyDescent="0.3">
      <c r="A23" s="5" t="s">
        <v>56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87"/>
    </row>
    <row r="24" spans="1:13" ht="19.5" customHeight="1" x14ac:dyDescent="0.3">
      <c r="A24" s="2"/>
      <c r="B24" s="5"/>
      <c r="C24" s="5"/>
      <c r="D24" s="5"/>
      <c r="E24" s="5"/>
      <c r="F24" s="5"/>
      <c r="G24" s="29" t="s">
        <v>39</v>
      </c>
      <c r="H24" s="5"/>
      <c r="I24" s="5"/>
      <c r="J24" s="5" t="s">
        <v>40</v>
      </c>
      <c r="K24" s="5"/>
      <c r="L24" s="5"/>
      <c r="M24" s="187"/>
    </row>
    <row r="25" spans="1:13" ht="19.5" customHeight="1" x14ac:dyDescent="0.25"/>
    <row r="26" spans="1:13" ht="19.5" customHeight="1" x14ac:dyDescent="0.25"/>
    <row r="27" spans="1:13" ht="19.5" customHeight="1" x14ac:dyDescent="0.25"/>
    <row r="28" spans="1:13" ht="19.5" customHeight="1" x14ac:dyDescent="0.25"/>
    <row r="29" spans="1:13" ht="19.5" customHeight="1" x14ac:dyDescent="0.25"/>
    <row r="30" spans="1:13" ht="19.5" customHeight="1" x14ac:dyDescent="0.25"/>
    <row r="31" spans="1:13" ht="19.5" customHeight="1" x14ac:dyDescent="0.25"/>
    <row r="32" spans="1:13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5">
    <mergeCell ref="B10:E10"/>
    <mergeCell ref="B11:E11"/>
    <mergeCell ref="B12:E12"/>
    <mergeCell ref="B13:E13"/>
    <mergeCell ref="B14:E14"/>
  </mergeCells>
  <pageMargins left="0.70866141732283472" right="0.70866141732283472" top="0.74803149606299213" bottom="0.74803149606299213" header="0" footer="0"/>
  <pageSetup scale="66" orientation="landscape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9CC00"/>
  </sheetPr>
  <dimension ref="A1:M986"/>
  <sheetViews>
    <sheetView view="pageBreakPreview" topLeftCell="A2" zoomScale="90" zoomScaleSheetLayoutView="9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19" customWidth="1"/>
    <col min="6" max="6" width="9.85546875" customWidth="1"/>
    <col min="7" max="7" width="37.140625" customWidth="1"/>
    <col min="8" max="8" width="12.140625" customWidth="1"/>
    <col min="9" max="9" width="18.42578125" customWidth="1"/>
    <col min="10" max="10" width="15.28515625" customWidth="1"/>
    <col min="11" max="11" width="15.5703125" customWidth="1"/>
    <col min="12" max="12" width="21.140625" customWidth="1"/>
    <col min="13" max="26" width="8" customWidth="1"/>
  </cols>
  <sheetData>
    <row r="1" spans="1:12" ht="15.75" x14ac:dyDescent="0.3">
      <c r="A1" s="132" t="s">
        <v>0</v>
      </c>
      <c r="B1" s="2"/>
      <c r="C1" s="2"/>
      <c r="D1" s="42"/>
      <c r="E1" s="42"/>
      <c r="F1" s="42"/>
      <c r="G1" s="43"/>
      <c r="H1" s="43"/>
      <c r="I1" s="43"/>
      <c r="J1" s="43"/>
      <c r="K1" s="43"/>
      <c r="L1" s="43"/>
    </row>
    <row r="2" spans="1:12" ht="15.75" x14ac:dyDescent="0.3">
      <c r="A2" s="131" t="s">
        <v>1</v>
      </c>
      <c r="B2" s="2"/>
      <c r="C2" s="2"/>
      <c r="D2" s="42"/>
      <c r="E2" s="42"/>
      <c r="F2" s="42"/>
      <c r="G2" s="43"/>
      <c r="H2" s="43"/>
      <c r="I2" s="43"/>
      <c r="J2" s="43"/>
      <c r="K2" s="43"/>
      <c r="L2" s="43"/>
    </row>
    <row r="3" spans="1:12" ht="15.75" x14ac:dyDescent="0.3">
      <c r="A3" s="131"/>
      <c r="B3" s="2"/>
      <c r="C3" s="2"/>
      <c r="D3" s="42"/>
      <c r="E3" s="42"/>
      <c r="F3" s="47"/>
      <c r="G3" s="43"/>
      <c r="H3" s="43"/>
      <c r="I3" s="43"/>
      <c r="J3" s="43"/>
      <c r="K3" s="43"/>
      <c r="L3" s="43"/>
    </row>
    <row r="4" spans="1:12" ht="15.75" x14ac:dyDescent="0.3">
      <c r="A4" s="132" t="s">
        <v>50</v>
      </c>
      <c r="B4" s="2"/>
      <c r="C4" s="6"/>
      <c r="D4" s="42"/>
      <c r="E4" s="42"/>
      <c r="F4" s="47"/>
      <c r="G4" s="43"/>
      <c r="H4" s="43"/>
      <c r="I4" s="43"/>
      <c r="J4" s="43"/>
      <c r="K4" s="43"/>
      <c r="L4" s="43"/>
    </row>
    <row r="5" spans="1:12" x14ac:dyDescent="0.25">
      <c r="A5" s="46"/>
      <c r="B5" s="42"/>
      <c r="C5" s="42"/>
      <c r="D5" s="42"/>
      <c r="E5" s="42"/>
      <c r="F5" s="47"/>
      <c r="G5" s="43"/>
      <c r="H5" s="43"/>
      <c r="I5" s="43"/>
      <c r="J5" s="43"/>
      <c r="K5" s="43"/>
      <c r="L5" s="43"/>
    </row>
    <row r="6" spans="1:12" x14ac:dyDescent="0.25">
      <c r="A6" s="46"/>
      <c r="B6" s="42"/>
      <c r="C6" s="42"/>
      <c r="D6" s="42"/>
      <c r="E6" s="42"/>
      <c r="F6" s="47"/>
      <c r="G6" s="43"/>
      <c r="H6" s="43"/>
      <c r="I6" s="43"/>
      <c r="J6" s="43"/>
      <c r="K6" s="43"/>
      <c r="L6" s="43"/>
    </row>
    <row r="7" spans="1:12" x14ac:dyDescent="0.25">
      <c r="A7" s="62"/>
      <c r="B7" s="62"/>
      <c r="C7" s="62"/>
      <c r="D7" s="62"/>
      <c r="E7" s="62"/>
      <c r="F7" s="62"/>
      <c r="G7" s="150" t="s">
        <v>3</v>
      </c>
      <c r="H7" s="62"/>
      <c r="I7" s="62"/>
      <c r="J7" s="62"/>
      <c r="K7" s="62"/>
      <c r="L7" s="62"/>
    </row>
    <row r="8" spans="1:12" x14ac:dyDescent="0.25">
      <c r="B8" s="62"/>
      <c r="C8" s="62"/>
      <c r="D8" s="62"/>
      <c r="E8" s="62"/>
      <c r="F8" s="62"/>
      <c r="G8" s="150" t="s">
        <v>171</v>
      </c>
      <c r="H8" s="62"/>
      <c r="I8" s="62"/>
      <c r="J8" s="62"/>
      <c r="K8" s="62"/>
      <c r="L8" s="62"/>
    </row>
    <row r="9" spans="1:12" x14ac:dyDescent="0.25">
      <c r="A9" s="46"/>
      <c r="B9" s="42"/>
      <c r="C9" s="42"/>
      <c r="D9" s="42"/>
      <c r="E9" s="42"/>
      <c r="F9" s="47"/>
      <c r="G9" s="43"/>
      <c r="H9" s="43"/>
      <c r="I9" s="43"/>
      <c r="J9" s="43"/>
      <c r="K9" s="43"/>
      <c r="L9" s="43"/>
    </row>
    <row r="10" spans="1:12" ht="16.5" x14ac:dyDescent="0.3">
      <c r="A10" s="10" t="s">
        <v>8</v>
      </c>
      <c r="B10" s="373" t="s">
        <v>9</v>
      </c>
      <c r="C10" s="453"/>
      <c r="D10" s="453"/>
      <c r="E10" s="454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</row>
    <row r="11" spans="1:12" ht="19.5" customHeight="1" x14ac:dyDescent="0.3">
      <c r="A11" s="15">
        <v>1</v>
      </c>
      <c r="B11" s="415" t="s">
        <v>174</v>
      </c>
      <c r="C11" s="453"/>
      <c r="D11" s="453"/>
      <c r="E11" s="454"/>
      <c r="F11" s="50" t="s">
        <v>18</v>
      </c>
      <c r="G11" s="168"/>
      <c r="H11" s="60">
        <v>410</v>
      </c>
      <c r="I11" s="173">
        <v>0</v>
      </c>
      <c r="J11" s="50">
        <v>9.5</v>
      </c>
      <c r="K11" s="51">
        <f>PRODUCT(I11,1.095)</f>
        <v>0</v>
      </c>
      <c r="L11" s="52">
        <f>PRODUCT(H11,K11)</f>
        <v>0</v>
      </c>
    </row>
    <row r="12" spans="1:12" ht="19.5" customHeight="1" x14ac:dyDescent="0.3">
      <c r="A12" s="15">
        <v>2</v>
      </c>
      <c r="B12" s="415" t="s">
        <v>178</v>
      </c>
      <c r="C12" s="453"/>
      <c r="D12" s="453"/>
      <c r="E12" s="454"/>
      <c r="F12" s="50" t="s">
        <v>18</v>
      </c>
      <c r="G12" s="168"/>
      <c r="H12" s="60">
        <v>390</v>
      </c>
      <c r="I12" s="173">
        <v>0</v>
      </c>
      <c r="J12" s="50">
        <v>9.5</v>
      </c>
      <c r="K12" s="51">
        <f t="shared" ref="K12:K19" si="0">PRODUCT(I12,1.095)</f>
        <v>0</v>
      </c>
      <c r="L12" s="52">
        <f t="shared" ref="L12:L19" si="1">PRODUCT(H12,K12)</f>
        <v>0</v>
      </c>
    </row>
    <row r="13" spans="1:12" ht="19.5" customHeight="1" x14ac:dyDescent="0.3">
      <c r="A13" s="15">
        <v>3</v>
      </c>
      <c r="B13" s="415" t="s">
        <v>191</v>
      </c>
      <c r="C13" s="453"/>
      <c r="D13" s="453"/>
      <c r="E13" s="454"/>
      <c r="F13" s="50" t="s">
        <v>18</v>
      </c>
      <c r="G13" s="168"/>
      <c r="H13" s="60">
        <v>450</v>
      </c>
      <c r="I13" s="173">
        <v>0</v>
      </c>
      <c r="J13" s="50">
        <v>9.5</v>
      </c>
      <c r="K13" s="51">
        <f t="shared" si="0"/>
        <v>0</v>
      </c>
      <c r="L13" s="52">
        <f t="shared" si="1"/>
        <v>0</v>
      </c>
    </row>
    <row r="14" spans="1:12" ht="19.5" customHeight="1" x14ac:dyDescent="0.3">
      <c r="A14" s="15">
        <v>4</v>
      </c>
      <c r="B14" s="378" t="s">
        <v>192</v>
      </c>
      <c r="C14" s="453"/>
      <c r="D14" s="453"/>
      <c r="E14" s="454"/>
      <c r="F14" s="17" t="s">
        <v>18</v>
      </c>
      <c r="G14" s="169"/>
      <c r="H14" s="54">
        <v>2</v>
      </c>
      <c r="I14" s="174">
        <v>0</v>
      </c>
      <c r="J14" s="17">
        <v>9.5</v>
      </c>
      <c r="K14" s="55">
        <f t="shared" si="0"/>
        <v>0</v>
      </c>
      <c r="L14" s="56">
        <f t="shared" si="1"/>
        <v>0</v>
      </c>
    </row>
    <row r="15" spans="1:12" ht="19.5" customHeight="1" x14ac:dyDescent="0.3">
      <c r="A15" s="15">
        <v>5</v>
      </c>
      <c r="B15" s="378" t="s">
        <v>200</v>
      </c>
      <c r="C15" s="453"/>
      <c r="D15" s="453"/>
      <c r="E15" s="454"/>
      <c r="F15" s="17" t="s">
        <v>18</v>
      </c>
      <c r="G15" s="169"/>
      <c r="H15" s="54">
        <v>25</v>
      </c>
      <c r="I15" s="174">
        <v>0</v>
      </c>
      <c r="J15" s="17">
        <v>9.5</v>
      </c>
      <c r="K15" s="55">
        <f t="shared" si="0"/>
        <v>0</v>
      </c>
      <c r="L15" s="56">
        <f t="shared" si="1"/>
        <v>0</v>
      </c>
    </row>
    <row r="16" spans="1:12" ht="19.5" customHeight="1" x14ac:dyDescent="0.3">
      <c r="A16" s="15">
        <v>6</v>
      </c>
      <c r="B16" s="378" t="s">
        <v>201</v>
      </c>
      <c r="C16" s="453"/>
      <c r="D16" s="453"/>
      <c r="E16" s="454"/>
      <c r="F16" s="17" t="s">
        <v>18</v>
      </c>
      <c r="G16" s="169"/>
      <c r="H16" s="54">
        <v>10</v>
      </c>
      <c r="I16" s="174">
        <v>0</v>
      </c>
      <c r="J16" s="17">
        <v>9.5</v>
      </c>
      <c r="K16" s="55">
        <f t="shared" si="0"/>
        <v>0</v>
      </c>
      <c r="L16" s="56">
        <f t="shared" si="1"/>
        <v>0</v>
      </c>
    </row>
    <row r="17" spans="1:13" ht="19.5" customHeight="1" x14ac:dyDescent="0.3">
      <c r="A17" s="15">
        <v>7</v>
      </c>
      <c r="B17" s="378" t="s">
        <v>202</v>
      </c>
      <c r="C17" s="453"/>
      <c r="D17" s="453"/>
      <c r="E17" s="454"/>
      <c r="F17" s="17" t="s">
        <v>18</v>
      </c>
      <c r="G17" s="169"/>
      <c r="H17" s="54">
        <v>5</v>
      </c>
      <c r="I17" s="174">
        <v>0</v>
      </c>
      <c r="J17" s="17">
        <v>9.5</v>
      </c>
      <c r="K17" s="55">
        <f t="shared" si="0"/>
        <v>0</v>
      </c>
      <c r="L17" s="56">
        <f t="shared" si="1"/>
        <v>0</v>
      </c>
    </row>
    <row r="18" spans="1:13" ht="19.5" customHeight="1" x14ac:dyDescent="0.3">
      <c r="A18" s="15">
        <v>8</v>
      </c>
      <c r="B18" s="415" t="s">
        <v>205</v>
      </c>
      <c r="C18" s="453"/>
      <c r="D18" s="453"/>
      <c r="E18" s="454"/>
      <c r="F18" s="50" t="s">
        <v>18</v>
      </c>
      <c r="G18" s="168"/>
      <c r="H18" s="60">
        <v>100</v>
      </c>
      <c r="I18" s="173">
        <v>0</v>
      </c>
      <c r="J18" s="50">
        <v>9.5</v>
      </c>
      <c r="K18" s="51">
        <f t="shared" si="0"/>
        <v>0</v>
      </c>
      <c r="L18" s="52">
        <f t="shared" si="1"/>
        <v>0</v>
      </c>
    </row>
    <row r="19" spans="1:13" ht="19.5" customHeight="1" x14ac:dyDescent="0.3">
      <c r="A19" s="15">
        <v>9</v>
      </c>
      <c r="B19" s="415" t="s">
        <v>206</v>
      </c>
      <c r="C19" s="453"/>
      <c r="D19" s="453"/>
      <c r="E19" s="454"/>
      <c r="F19" s="50" t="s">
        <v>18</v>
      </c>
      <c r="G19" s="168"/>
      <c r="H19" s="60">
        <v>150</v>
      </c>
      <c r="I19" s="173">
        <v>0</v>
      </c>
      <c r="J19" s="50">
        <v>9.5</v>
      </c>
      <c r="K19" s="51">
        <f t="shared" si="0"/>
        <v>0</v>
      </c>
      <c r="L19" s="52">
        <f t="shared" si="1"/>
        <v>0</v>
      </c>
    </row>
    <row r="20" spans="1:13" ht="19.5" customHeight="1" x14ac:dyDescent="0.3">
      <c r="A20" s="10"/>
      <c r="B20" s="368" t="s">
        <v>207</v>
      </c>
      <c r="C20" s="453"/>
      <c r="D20" s="453"/>
      <c r="E20" s="454"/>
      <c r="F20" s="12"/>
      <c r="G20" s="12"/>
      <c r="H20" s="317"/>
      <c r="I20" s="61"/>
      <c r="J20" s="12"/>
      <c r="K20" s="61"/>
      <c r="L20" s="28">
        <f>SUM(L11:L19)</f>
        <v>0</v>
      </c>
    </row>
    <row r="21" spans="1:13" ht="19.5" customHeight="1" x14ac:dyDescent="0.25">
      <c r="A21" s="46"/>
      <c r="B21" s="46"/>
      <c r="C21" s="46"/>
      <c r="D21" s="46"/>
      <c r="E21" s="46"/>
      <c r="F21" s="47"/>
      <c r="G21" s="46"/>
      <c r="H21" s="46"/>
      <c r="I21" s="46"/>
      <c r="J21" s="46"/>
      <c r="K21" s="46"/>
      <c r="L21" s="46"/>
    </row>
    <row r="22" spans="1:13" x14ac:dyDescent="0.25">
      <c r="A22" s="380" t="s">
        <v>452</v>
      </c>
      <c r="B22" s="380"/>
      <c r="C22" s="380"/>
      <c r="D22" s="380"/>
      <c r="E22" s="380"/>
      <c r="F22" s="380"/>
      <c r="G22" s="380"/>
      <c r="H22" s="380"/>
      <c r="I22" s="380"/>
      <c r="J22" s="380"/>
      <c r="K22" s="380"/>
      <c r="L22" s="380"/>
      <c r="M22" s="105"/>
    </row>
    <row r="23" spans="1:13" ht="15.75" x14ac:dyDescent="0.3">
      <c r="A23" s="375" t="s">
        <v>462</v>
      </c>
      <c r="B23" s="375"/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105"/>
    </row>
    <row r="24" spans="1:13" s="145" customFormat="1" ht="15.75" x14ac:dyDescent="0.3">
      <c r="A24" s="377" t="s">
        <v>43</v>
      </c>
      <c r="B24" s="377"/>
      <c r="C24" s="377"/>
      <c r="D24" s="377"/>
      <c r="E24" s="377"/>
      <c r="F24" s="377"/>
      <c r="G24" s="377"/>
      <c r="H24" s="377"/>
      <c r="I24" s="377"/>
      <c r="J24" s="377"/>
      <c r="K24" s="377"/>
      <c r="L24" s="377"/>
    </row>
    <row r="25" spans="1:13" x14ac:dyDescent="0.25">
      <c r="A25" s="379" t="s">
        <v>44</v>
      </c>
      <c r="B25" s="379"/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9"/>
    </row>
    <row r="26" spans="1:13" ht="15.75" x14ac:dyDescent="0.3">
      <c r="A26" s="375" t="s">
        <v>37</v>
      </c>
      <c r="B26" s="375"/>
      <c r="C26" s="375"/>
      <c r="D26" s="375"/>
      <c r="E26" s="375"/>
      <c r="F26" s="375"/>
      <c r="G26" s="375"/>
      <c r="H26" s="375"/>
      <c r="I26" s="375"/>
      <c r="J26" s="375"/>
      <c r="K26" s="375"/>
      <c r="L26" s="375"/>
      <c r="M26" s="40"/>
    </row>
    <row r="27" spans="1:13" ht="15.75" x14ac:dyDescent="0.3">
      <c r="A27" s="375" t="s">
        <v>453</v>
      </c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40"/>
    </row>
    <row r="28" spans="1:13" ht="15.75" x14ac:dyDescent="0.3">
      <c r="A28" s="376" t="s">
        <v>479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  <c r="M28" s="40"/>
    </row>
    <row r="29" spans="1:13" ht="19.5" customHeight="1" x14ac:dyDescent="0.25">
      <c r="A29" s="42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spans="1:13" ht="19.5" customHeight="1" x14ac:dyDescent="0.3">
      <c r="A30" s="131" t="s">
        <v>56</v>
      </c>
      <c r="B30" s="131"/>
      <c r="C30" s="131"/>
      <c r="D30" s="131"/>
      <c r="E30" s="131"/>
      <c r="F30" s="29"/>
      <c r="G30" s="131" t="s">
        <v>169</v>
      </c>
      <c r="H30" s="131"/>
      <c r="I30" s="131"/>
      <c r="J30" s="131"/>
      <c r="K30" s="131" t="s">
        <v>40</v>
      </c>
      <c r="L30" s="131"/>
    </row>
    <row r="31" spans="1:13" ht="19.5" customHeight="1" x14ac:dyDescent="0.25"/>
    <row r="32" spans="1:13" ht="19.5" customHeight="1" x14ac:dyDescent="0.25"/>
    <row r="33" ht="19.5" customHeight="1" x14ac:dyDescent="0.25"/>
    <row r="34" ht="19.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mergeCells count="18">
    <mergeCell ref="B19:E19"/>
    <mergeCell ref="B20:E20"/>
    <mergeCell ref="B17:E17"/>
    <mergeCell ref="B18:E18"/>
    <mergeCell ref="B15:E15"/>
    <mergeCell ref="B16:E16"/>
    <mergeCell ref="B10:E10"/>
    <mergeCell ref="B11:E11"/>
    <mergeCell ref="B12:E12"/>
    <mergeCell ref="B13:E13"/>
    <mergeCell ref="B14:E14"/>
    <mergeCell ref="A28:L28"/>
    <mergeCell ref="A24:L24"/>
    <mergeCell ref="A22:L22"/>
    <mergeCell ref="A23:L23"/>
    <mergeCell ref="A25:L25"/>
    <mergeCell ref="A26:L26"/>
    <mergeCell ref="A27:L27"/>
  </mergeCells>
  <pageMargins left="0.70866141732283472" right="0.70866141732283472" top="0.74803149606299213" bottom="0.74803149606299213" header="0" footer="0"/>
  <pageSetup scale="66" orientation="landscape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9CC00"/>
  </sheetPr>
  <dimension ref="A1:AA1003"/>
  <sheetViews>
    <sheetView view="pageBreakPreview" topLeftCell="A10" zoomScaleSheetLayoutView="100" workbookViewId="0">
      <selection activeCell="F31" sqref="F31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6" width="7.140625" customWidth="1"/>
    <col min="7" max="7" width="35.5703125" customWidth="1"/>
    <col min="8" max="8" width="12.5703125" customWidth="1"/>
    <col min="9" max="9" width="16.5703125" customWidth="1"/>
    <col min="10" max="10" width="8.85546875" customWidth="1"/>
    <col min="11" max="11" width="13.42578125" customWidth="1"/>
    <col min="12" max="12" width="17.7109375" customWidth="1"/>
    <col min="13" max="13" width="12.710937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29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2</v>
      </c>
      <c r="B4" s="2"/>
      <c r="C4" s="2"/>
      <c r="D4" s="2"/>
      <c r="E4" s="2"/>
      <c r="F4" s="29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5"/>
      <c r="B5" s="2"/>
      <c r="C5" s="2"/>
      <c r="D5" s="2"/>
      <c r="E5" s="2"/>
      <c r="F5" s="29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5"/>
      <c r="B6" s="2"/>
      <c r="C6" s="2"/>
      <c r="D6" s="2"/>
      <c r="E6" s="2"/>
      <c r="F6" s="29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7"/>
      <c r="B7" s="7"/>
      <c r="C7" s="7"/>
      <c r="D7" s="7"/>
      <c r="E7" s="7"/>
      <c r="F7" s="29"/>
      <c r="G7" s="134" t="s">
        <v>3</v>
      </c>
      <c r="H7" s="8"/>
      <c r="I7" s="8"/>
      <c r="J7" s="9"/>
      <c r="K7" s="9"/>
      <c r="L7" s="9"/>
      <c r="M7" s="9"/>
    </row>
    <row r="8" spans="1:13" ht="15.75" customHeight="1" x14ac:dyDescent="0.3">
      <c r="A8" s="7"/>
      <c r="B8" s="7"/>
      <c r="C8" s="7"/>
      <c r="D8" s="7"/>
      <c r="E8" s="7"/>
      <c r="F8" s="29"/>
      <c r="G8" s="134" t="s">
        <v>172</v>
      </c>
      <c r="H8" s="48"/>
      <c r="I8" s="8"/>
      <c r="J8" s="9"/>
      <c r="K8" s="9"/>
      <c r="L8" s="9"/>
      <c r="M8" s="9"/>
    </row>
    <row r="9" spans="1:13" ht="15.75" customHeight="1" x14ac:dyDescent="0.3">
      <c r="A9" s="5"/>
      <c r="B9" s="2"/>
      <c r="C9" s="2"/>
      <c r="D9" s="2"/>
      <c r="E9" s="2"/>
      <c r="F9" s="29"/>
      <c r="G9" s="4"/>
      <c r="H9" s="4"/>
      <c r="I9" s="4"/>
      <c r="J9" s="4"/>
      <c r="K9" s="4"/>
      <c r="L9" s="4"/>
      <c r="M9" s="4"/>
    </row>
    <row r="10" spans="1:13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19.5" customHeight="1" x14ac:dyDescent="0.3">
      <c r="A11" s="15">
        <v>1</v>
      </c>
      <c r="B11" s="415" t="s">
        <v>175</v>
      </c>
      <c r="C11" s="458"/>
      <c r="D11" s="458"/>
      <c r="E11" s="459"/>
      <c r="F11" s="84" t="s">
        <v>18</v>
      </c>
      <c r="G11" s="289"/>
      <c r="H11" s="289">
        <v>250</v>
      </c>
      <c r="I11" s="165">
        <v>0</v>
      </c>
      <c r="J11" s="84">
        <v>9.5</v>
      </c>
      <c r="K11" s="85">
        <f t="shared" ref="K11:K27" si="0">PRODUCT(I11,1.095)</f>
        <v>0</v>
      </c>
      <c r="L11" s="86">
        <f t="shared" ref="L11:L27" si="1">PRODUCT(H11,K11)</f>
        <v>0</v>
      </c>
      <c r="M11" s="86"/>
    </row>
    <row r="12" spans="1:13" ht="19.5" customHeight="1" x14ac:dyDescent="0.3">
      <c r="A12" s="15">
        <v>2</v>
      </c>
      <c r="B12" s="415" t="s">
        <v>176</v>
      </c>
      <c r="C12" s="458"/>
      <c r="D12" s="458"/>
      <c r="E12" s="459"/>
      <c r="F12" s="84" t="s">
        <v>18</v>
      </c>
      <c r="G12" s="289"/>
      <c r="H12" s="289">
        <v>510</v>
      </c>
      <c r="I12" s="165">
        <v>0</v>
      </c>
      <c r="J12" s="84">
        <v>9.5</v>
      </c>
      <c r="K12" s="85">
        <f t="shared" si="0"/>
        <v>0</v>
      </c>
      <c r="L12" s="86">
        <f t="shared" si="1"/>
        <v>0</v>
      </c>
      <c r="M12" s="86"/>
    </row>
    <row r="13" spans="1:13" ht="19.5" customHeight="1" x14ac:dyDescent="0.3">
      <c r="A13" s="15">
        <v>3</v>
      </c>
      <c r="B13" s="415" t="s">
        <v>177</v>
      </c>
      <c r="C13" s="458"/>
      <c r="D13" s="458"/>
      <c r="E13" s="459"/>
      <c r="F13" s="84" t="s">
        <v>18</v>
      </c>
      <c r="G13" s="289"/>
      <c r="H13" s="289">
        <v>370</v>
      </c>
      <c r="I13" s="165">
        <v>0</v>
      </c>
      <c r="J13" s="84">
        <v>9.5</v>
      </c>
      <c r="K13" s="85">
        <f t="shared" si="0"/>
        <v>0</v>
      </c>
      <c r="L13" s="86">
        <f t="shared" si="1"/>
        <v>0</v>
      </c>
      <c r="M13" s="86"/>
    </row>
    <row r="14" spans="1:13" ht="19.5" customHeight="1" x14ac:dyDescent="0.3">
      <c r="A14" s="15">
        <v>4</v>
      </c>
      <c r="B14" s="415" t="s">
        <v>179</v>
      </c>
      <c r="C14" s="458"/>
      <c r="D14" s="458"/>
      <c r="E14" s="459"/>
      <c r="F14" s="84" t="s">
        <v>18</v>
      </c>
      <c r="G14" s="289"/>
      <c r="H14" s="289">
        <v>310</v>
      </c>
      <c r="I14" s="165">
        <v>0</v>
      </c>
      <c r="J14" s="84">
        <v>9.5</v>
      </c>
      <c r="K14" s="85">
        <f t="shared" si="0"/>
        <v>0</v>
      </c>
      <c r="L14" s="86">
        <f t="shared" si="1"/>
        <v>0</v>
      </c>
      <c r="M14" s="86"/>
    </row>
    <row r="15" spans="1:13" ht="19.5" customHeight="1" x14ac:dyDescent="0.3">
      <c r="A15" s="15">
        <v>5</v>
      </c>
      <c r="B15" s="415" t="s">
        <v>180</v>
      </c>
      <c r="C15" s="458"/>
      <c r="D15" s="458"/>
      <c r="E15" s="459"/>
      <c r="F15" s="84" t="s">
        <v>18</v>
      </c>
      <c r="G15" s="289"/>
      <c r="H15" s="289">
        <v>110</v>
      </c>
      <c r="I15" s="165">
        <v>0</v>
      </c>
      <c r="J15" s="84">
        <v>9.5</v>
      </c>
      <c r="K15" s="85">
        <f t="shared" si="0"/>
        <v>0</v>
      </c>
      <c r="L15" s="86">
        <f t="shared" si="1"/>
        <v>0</v>
      </c>
      <c r="M15" s="86"/>
    </row>
    <row r="16" spans="1:13" ht="19.5" customHeight="1" x14ac:dyDescent="0.3">
      <c r="A16" s="15">
        <v>6</v>
      </c>
      <c r="B16" s="415" t="s">
        <v>182</v>
      </c>
      <c r="C16" s="458"/>
      <c r="D16" s="458"/>
      <c r="E16" s="459"/>
      <c r="F16" s="84" t="s">
        <v>18</v>
      </c>
      <c r="G16" s="289"/>
      <c r="H16" s="289">
        <v>300</v>
      </c>
      <c r="I16" s="165">
        <v>0</v>
      </c>
      <c r="J16" s="84">
        <v>9.5</v>
      </c>
      <c r="K16" s="85">
        <f t="shared" si="0"/>
        <v>0</v>
      </c>
      <c r="L16" s="86">
        <f t="shared" si="1"/>
        <v>0</v>
      </c>
      <c r="M16" s="86"/>
    </row>
    <row r="17" spans="1:27" ht="19.5" customHeight="1" x14ac:dyDescent="0.3">
      <c r="A17" s="15">
        <v>7</v>
      </c>
      <c r="B17" s="415" t="s">
        <v>183</v>
      </c>
      <c r="C17" s="458"/>
      <c r="D17" s="458"/>
      <c r="E17" s="459"/>
      <c r="F17" s="84" t="s">
        <v>18</v>
      </c>
      <c r="G17" s="289"/>
      <c r="H17" s="289">
        <v>210</v>
      </c>
      <c r="I17" s="165">
        <v>0</v>
      </c>
      <c r="J17" s="84">
        <v>9.5</v>
      </c>
      <c r="K17" s="85">
        <f t="shared" si="0"/>
        <v>0</v>
      </c>
      <c r="L17" s="86">
        <f t="shared" si="1"/>
        <v>0</v>
      </c>
      <c r="M17" s="86"/>
    </row>
    <row r="18" spans="1:27" ht="19.5" customHeight="1" x14ac:dyDescent="0.3">
      <c r="A18" s="15">
        <v>8</v>
      </c>
      <c r="B18" s="415" t="s">
        <v>184</v>
      </c>
      <c r="C18" s="458"/>
      <c r="D18" s="458"/>
      <c r="E18" s="459"/>
      <c r="F18" s="84" t="s">
        <v>18</v>
      </c>
      <c r="G18" s="289"/>
      <c r="H18" s="289">
        <v>270</v>
      </c>
      <c r="I18" s="165">
        <v>0</v>
      </c>
      <c r="J18" s="84">
        <v>9.5</v>
      </c>
      <c r="K18" s="85">
        <f t="shared" si="0"/>
        <v>0</v>
      </c>
      <c r="L18" s="86">
        <f t="shared" si="1"/>
        <v>0</v>
      </c>
      <c r="M18" s="86"/>
    </row>
    <row r="19" spans="1:27" ht="19.5" customHeight="1" x14ac:dyDescent="0.3">
      <c r="A19" s="15">
        <v>9</v>
      </c>
      <c r="B19" s="415" t="s">
        <v>186</v>
      </c>
      <c r="C19" s="458"/>
      <c r="D19" s="458"/>
      <c r="E19" s="459"/>
      <c r="F19" s="84" t="s">
        <v>18</v>
      </c>
      <c r="G19" s="289"/>
      <c r="H19" s="289">
        <v>3</v>
      </c>
      <c r="I19" s="165">
        <v>0</v>
      </c>
      <c r="J19" s="84">
        <v>9.5</v>
      </c>
      <c r="K19" s="85">
        <f t="shared" si="0"/>
        <v>0</v>
      </c>
      <c r="L19" s="86">
        <f t="shared" si="1"/>
        <v>0</v>
      </c>
      <c r="M19" s="86"/>
    </row>
    <row r="20" spans="1:27" ht="19.5" customHeight="1" x14ac:dyDescent="0.3">
      <c r="A20" s="15">
        <v>10</v>
      </c>
      <c r="B20" s="415" t="s">
        <v>187</v>
      </c>
      <c r="C20" s="458"/>
      <c r="D20" s="458"/>
      <c r="E20" s="459"/>
      <c r="F20" s="84" t="s">
        <v>18</v>
      </c>
      <c r="G20" s="289"/>
      <c r="H20" s="289">
        <v>50</v>
      </c>
      <c r="I20" s="165">
        <v>0</v>
      </c>
      <c r="J20" s="84">
        <v>9.5</v>
      </c>
      <c r="K20" s="85">
        <f t="shared" si="0"/>
        <v>0</v>
      </c>
      <c r="L20" s="86">
        <f t="shared" si="1"/>
        <v>0</v>
      </c>
      <c r="M20" s="86"/>
    </row>
    <row r="21" spans="1:27" ht="19.5" customHeight="1" x14ac:dyDescent="0.3">
      <c r="A21" s="15">
        <v>11</v>
      </c>
      <c r="B21" s="415" t="s">
        <v>188</v>
      </c>
      <c r="C21" s="458"/>
      <c r="D21" s="458"/>
      <c r="E21" s="459"/>
      <c r="F21" s="84" t="s">
        <v>18</v>
      </c>
      <c r="G21" s="289"/>
      <c r="H21" s="289">
        <v>330</v>
      </c>
      <c r="I21" s="165">
        <v>0</v>
      </c>
      <c r="J21" s="84">
        <v>9.5</v>
      </c>
      <c r="K21" s="85">
        <f t="shared" si="0"/>
        <v>0</v>
      </c>
      <c r="L21" s="86">
        <f t="shared" si="1"/>
        <v>0</v>
      </c>
      <c r="M21" s="86"/>
    </row>
    <row r="22" spans="1:27" ht="19.5" customHeight="1" x14ac:dyDescent="0.3">
      <c r="A22" s="15">
        <v>12</v>
      </c>
      <c r="B22" s="455" t="s">
        <v>190</v>
      </c>
      <c r="C22" s="458"/>
      <c r="D22" s="458"/>
      <c r="E22" s="459"/>
      <c r="F22" s="84" t="s">
        <v>18</v>
      </c>
      <c r="G22" s="289"/>
      <c r="H22" s="289">
        <v>40</v>
      </c>
      <c r="I22" s="165">
        <v>0</v>
      </c>
      <c r="J22" s="84">
        <v>9.5</v>
      </c>
      <c r="K22" s="85">
        <f t="shared" si="0"/>
        <v>0</v>
      </c>
      <c r="L22" s="86">
        <f t="shared" si="1"/>
        <v>0</v>
      </c>
      <c r="M22" s="86"/>
    </row>
    <row r="23" spans="1:27" ht="19.5" customHeight="1" x14ac:dyDescent="0.3">
      <c r="A23" s="15">
        <v>13</v>
      </c>
      <c r="B23" s="415" t="s">
        <v>193</v>
      </c>
      <c r="C23" s="458"/>
      <c r="D23" s="458"/>
      <c r="E23" s="459"/>
      <c r="F23" s="84" t="s">
        <v>18</v>
      </c>
      <c r="G23" s="289"/>
      <c r="H23" s="289">
        <v>120</v>
      </c>
      <c r="I23" s="165">
        <v>0</v>
      </c>
      <c r="J23" s="84">
        <v>9.5</v>
      </c>
      <c r="K23" s="85">
        <f t="shared" si="0"/>
        <v>0</v>
      </c>
      <c r="L23" s="86">
        <f t="shared" si="1"/>
        <v>0</v>
      </c>
      <c r="M23" s="86"/>
      <c r="N23" s="24"/>
      <c r="O23" s="24"/>
      <c r="P23" s="24"/>
      <c r="Q23" s="24"/>
      <c r="R23" s="24"/>
      <c r="S23" s="24"/>
      <c r="T23" s="24"/>
      <c r="U23" s="24"/>
      <c r="V23" s="24"/>
      <c r="W23" s="126"/>
      <c r="X23" s="126"/>
      <c r="Y23" s="126"/>
      <c r="Z23" s="126"/>
      <c r="AA23" s="123"/>
    </row>
    <row r="24" spans="1:27" ht="19.5" customHeight="1" x14ac:dyDescent="0.3">
      <c r="A24" s="15">
        <v>14</v>
      </c>
      <c r="B24" s="415" t="s">
        <v>194</v>
      </c>
      <c r="C24" s="458"/>
      <c r="D24" s="458"/>
      <c r="E24" s="459"/>
      <c r="F24" s="84" t="s">
        <v>18</v>
      </c>
      <c r="G24" s="289"/>
      <c r="H24" s="289">
        <v>290</v>
      </c>
      <c r="I24" s="165">
        <v>0</v>
      </c>
      <c r="J24" s="84">
        <v>9.5</v>
      </c>
      <c r="K24" s="85">
        <f t="shared" si="0"/>
        <v>0</v>
      </c>
      <c r="L24" s="86">
        <f t="shared" si="1"/>
        <v>0</v>
      </c>
      <c r="M24" s="86"/>
      <c r="N24" s="24"/>
      <c r="O24" s="24"/>
      <c r="P24" s="24"/>
      <c r="Q24" s="24"/>
      <c r="R24" s="24"/>
      <c r="S24" s="24"/>
      <c r="T24" s="24"/>
      <c r="U24" s="24"/>
      <c r="V24" s="24"/>
      <c r="W24" s="126"/>
      <c r="X24" s="126"/>
      <c r="Y24" s="126"/>
      <c r="Z24" s="126"/>
      <c r="AA24" s="123"/>
    </row>
    <row r="25" spans="1:27" ht="19.5" customHeight="1" x14ac:dyDescent="0.3">
      <c r="A25" s="15">
        <v>15</v>
      </c>
      <c r="B25" s="455" t="s">
        <v>195</v>
      </c>
      <c r="C25" s="458"/>
      <c r="D25" s="458"/>
      <c r="E25" s="459"/>
      <c r="F25" s="84" t="s">
        <v>18</v>
      </c>
      <c r="G25" s="289"/>
      <c r="H25" s="289">
        <v>40</v>
      </c>
      <c r="I25" s="165">
        <v>0</v>
      </c>
      <c r="J25" s="84">
        <v>9.5</v>
      </c>
      <c r="K25" s="85">
        <f t="shared" si="0"/>
        <v>0</v>
      </c>
      <c r="L25" s="86">
        <f t="shared" si="1"/>
        <v>0</v>
      </c>
      <c r="M25" s="86"/>
      <c r="N25" s="24"/>
      <c r="O25" s="24"/>
      <c r="P25" s="24"/>
      <c r="Q25" s="24"/>
      <c r="R25" s="24"/>
      <c r="S25" s="24"/>
      <c r="T25" s="24"/>
      <c r="U25" s="24"/>
      <c r="V25" s="24"/>
      <c r="W25" s="126"/>
      <c r="X25" s="126"/>
      <c r="Y25" s="126"/>
      <c r="Z25" s="126"/>
      <c r="AA25" s="123"/>
    </row>
    <row r="26" spans="1:27" ht="19.5" customHeight="1" x14ac:dyDescent="0.3">
      <c r="A26" s="15">
        <v>16</v>
      </c>
      <c r="B26" s="455" t="s">
        <v>196</v>
      </c>
      <c r="C26" s="458"/>
      <c r="D26" s="458"/>
      <c r="E26" s="459"/>
      <c r="F26" s="84" t="s">
        <v>18</v>
      </c>
      <c r="G26" s="289"/>
      <c r="H26" s="289">
        <v>110</v>
      </c>
      <c r="I26" s="165">
        <v>0</v>
      </c>
      <c r="J26" s="84">
        <v>9.5</v>
      </c>
      <c r="K26" s="85">
        <f t="shared" si="0"/>
        <v>0</v>
      </c>
      <c r="L26" s="86">
        <f t="shared" si="1"/>
        <v>0</v>
      </c>
      <c r="M26" s="86"/>
      <c r="N26" s="24"/>
      <c r="O26" s="24"/>
      <c r="P26" s="24"/>
      <c r="Q26" s="24"/>
      <c r="R26" s="24"/>
      <c r="S26" s="24"/>
      <c r="T26" s="24"/>
      <c r="U26" s="24"/>
      <c r="V26" s="24"/>
      <c r="W26" s="126"/>
      <c r="X26" s="126"/>
      <c r="Y26" s="126"/>
      <c r="Z26" s="126"/>
      <c r="AA26" s="123"/>
    </row>
    <row r="27" spans="1:27" ht="19.5" customHeight="1" x14ac:dyDescent="0.3">
      <c r="A27" s="15">
        <v>17</v>
      </c>
      <c r="B27" s="378" t="s">
        <v>198</v>
      </c>
      <c r="C27" s="458"/>
      <c r="D27" s="458"/>
      <c r="E27" s="459"/>
      <c r="F27" s="34" t="s">
        <v>68</v>
      </c>
      <c r="G27" s="288"/>
      <c r="H27" s="288">
        <v>20</v>
      </c>
      <c r="I27" s="166">
        <v>0</v>
      </c>
      <c r="J27" s="34">
        <v>9.5</v>
      </c>
      <c r="K27" s="87">
        <f t="shared" si="0"/>
        <v>0</v>
      </c>
      <c r="L27" s="86">
        <f t="shared" si="1"/>
        <v>0</v>
      </c>
      <c r="M27" s="86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7" s="198" customFormat="1" ht="19.5" customHeight="1" x14ac:dyDescent="0.3">
      <c r="A28" s="15">
        <v>18</v>
      </c>
      <c r="B28" s="378" t="s">
        <v>203</v>
      </c>
      <c r="C28" s="458"/>
      <c r="D28" s="458"/>
      <c r="E28" s="459"/>
      <c r="F28" s="34" t="s">
        <v>68</v>
      </c>
      <c r="G28" s="30"/>
      <c r="H28" s="30">
        <v>90</v>
      </c>
      <c r="I28" s="166">
        <v>0</v>
      </c>
      <c r="J28" s="34">
        <v>9.5</v>
      </c>
      <c r="K28" s="87">
        <f>PRODUCT(I28,1.095)</f>
        <v>0</v>
      </c>
      <c r="L28" s="86">
        <f>PRODUCT(H28,K28)</f>
        <v>0</v>
      </c>
      <c r="M28" s="86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7" s="226" customFormat="1" ht="18" customHeight="1" x14ac:dyDescent="0.3">
      <c r="A29" s="15">
        <v>19</v>
      </c>
      <c r="B29" s="385" t="s">
        <v>499</v>
      </c>
      <c r="C29" s="366"/>
      <c r="D29" s="366"/>
      <c r="E29" s="367"/>
      <c r="F29" s="17" t="s">
        <v>68</v>
      </c>
      <c r="G29" s="54"/>
      <c r="H29" s="54">
        <v>90</v>
      </c>
      <c r="I29" s="166">
        <v>0</v>
      </c>
      <c r="J29" s="34">
        <v>9.5</v>
      </c>
      <c r="K29" s="87">
        <f t="shared" ref="K29:K32" si="2">PRODUCT(I29,1.095)</f>
        <v>0</v>
      </c>
      <c r="L29" s="86">
        <f t="shared" ref="L29:L32" si="3">PRODUCT(H29,K29)</f>
        <v>0</v>
      </c>
      <c r="M29" s="56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</row>
    <row r="30" spans="1:27" s="226" customFormat="1" ht="19.5" customHeight="1" x14ac:dyDescent="0.3">
      <c r="A30" s="15">
        <v>20</v>
      </c>
      <c r="B30" s="385" t="s">
        <v>500</v>
      </c>
      <c r="C30" s="366"/>
      <c r="D30" s="366"/>
      <c r="E30" s="367"/>
      <c r="F30" s="17" t="s">
        <v>18</v>
      </c>
      <c r="G30" s="54"/>
      <c r="H30" s="54">
        <v>600</v>
      </c>
      <c r="I30" s="166">
        <v>0</v>
      </c>
      <c r="J30" s="34">
        <v>9.5</v>
      </c>
      <c r="K30" s="87">
        <f t="shared" si="2"/>
        <v>0</v>
      </c>
      <c r="L30" s="86">
        <f t="shared" si="3"/>
        <v>0</v>
      </c>
      <c r="M30" s="56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</row>
    <row r="31" spans="1:27" s="226" customFormat="1" ht="28.5" customHeight="1" x14ac:dyDescent="0.3">
      <c r="A31" s="15">
        <v>21</v>
      </c>
      <c r="B31" s="385" t="s">
        <v>501</v>
      </c>
      <c r="C31" s="366"/>
      <c r="D31" s="366"/>
      <c r="E31" s="367"/>
      <c r="F31" s="17" t="s">
        <v>68</v>
      </c>
      <c r="G31" s="54"/>
      <c r="H31" s="54">
        <v>90</v>
      </c>
      <c r="I31" s="166">
        <v>0</v>
      </c>
      <c r="J31" s="34">
        <v>9.5</v>
      </c>
      <c r="K31" s="87">
        <f t="shared" si="2"/>
        <v>0</v>
      </c>
      <c r="L31" s="86">
        <f t="shared" si="3"/>
        <v>0</v>
      </c>
      <c r="M31" s="56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</row>
    <row r="32" spans="1:27" s="226" customFormat="1" ht="28.5" customHeight="1" x14ac:dyDescent="0.3">
      <c r="A32" s="15">
        <v>22</v>
      </c>
      <c r="B32" s="385" t="s">
        <v>502</v>
      </c>
      <c r="C32" s="366"/>
      <c r="D32" s="366"/>
      <c r="E32" s="367"/>
      <c r="F32" s="17" t="s">
        <v>18</v>
      </c>
      <c r="G32" s="54"/>
      <c r="H32" s="54">
        <v>600</v>
      </c>
      <c r="I32" s="166">
        <v>0</v>
      </c>
      <c r="J32" s="34">
        <v>9.5</v>
      </c>
      <c r="K32" s="87">
        <f t="shared" si="2"/>
        <v>0</v>
      </c>
      <c r="L32" s="86">
        <f t="shared" si="3"/>
        <v>0</v>
      </c>
      <c r="M32" s="56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</row>
    <row r="33" spans="1:13" ht="24" customHeight="1" x14ac:dyDescent="0.3">
      <c r="A33" s="10"/>
      <c r="B33" s="368" t="s">
        <v>204</v>
      </c>
      <c r="C33" s="366"/>
      <c r="D33" s="366"/>
      <c r="E33" s="367"/>
      <c r="F33" s="31"/>
      <c r="G33" s="325"/>
      <c r="H33" s="31"/>
      <c r="I33" s="31"/>
      <c r="J33" s="31"/>
      <c r="K33" s="75"/>
      <c r="L33" s="76">
        <f>SUM(L11:L32)</f>
        <v>0</v>
      </c>
      <c r="M33" s="76"/>
    </row>
    <row r="34" spans="1:13" ht="15.75" customHeight="1" x14ac:dyDescent="0.3">
      <c r="A34" s="5"/>
      <c r="B34" s="5"/>
      <c r="C34" s="5"/>
      <c r="D34" s="5"/>
      <c r="E34" s="5"/>
      <c r="F34" s="29"/>
      <c r="G34" s="5"/>
      <c r="H34" s="5"/>
      <c r="I34" s="5"/>
      <c r="J34" s="5"/>
      <c r="K34" s="5"/>
      <c r="L34" s="5"/>
      <c r="M34" s="187"/>
    </row>
    <row r="35" spans="1:13" ht="15.75" x14ac:dyDescent="0.3">
      <c r="A35" s="5" t="s">
        <v>208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187"/>
    </row>
    <row r="36" spans="1:13" s="106" customFormat="1" x14ac:dyDescent="0.25">
      <c r="A36" s="136" t="s">
        <v>470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</row>
    <row r="37" spans="1:13" ht="15.75" x14ac:dyDescent="0.3">
      <c r="A37" s="1" t="s">
        <v>43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187"/>
    </row>
    <row r="38" spans="1:13" ht="15.75" x14ac:dyDescent="0.3">
      <c r="A38" s="5" t="s">
        <v>44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187"/>
    </row>
    <row r="39" spans="1:13" ht="15.75" x14ac:dyDescent="0.3">
      <c r="A39" s="5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187"/>
    </row>
    <row r="40" spans="1:13" ht="15.75" x14ac:dyDescent="0.3">
      <c r="A40" s="5" t="s">
        <v>209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187"/>
    </row>
    <row r="41" spans="1:13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187"/>
    </row>
    <row r="42" spans="1:13" ht="15.75" customHeight="1" x14ac:dyDescent="0.3">
      <c r="A42" s="5"/>
      <c r="B42" s="5"/>
      <c r="C42" s="5"/>
      <c r="D42" s="5"/>
      <c r="E42" s="5"/>
      <c r="F42" s="29"/>
      <c r="G42" s="5"/>
      <c r="H42" s="5"/>
      <c r="I42" s="5"/>
      <c r="J42" s="5"/>
      <c r="K42" s="5"/>
      <c r="L42" s="5"/>
      <c r="M42" s="187"/>
    </row>
    <row r="43" spans="1:13" ht="15.75" customHeight="1" x14ac:dyDescent="0.3">
      <c r="A43" s="5" t="s">
        <v>56</v>
      </c>
      <c r="B43" s="5"/>
      <c r="C43" s="5"/>
      <c r="D43" s="5"/>
      <c r="E43" s="5"/>
      <c r="F43" s="29"/>
      <c r="G43" s="29" t="s">
        <v>39</v>
      </c>
      <c r="H43" s="5"/>
      <c r="I43" s="5"/>
      <c r="J43" s="5" t="s">
        <v>40</v>
      </c>
      <c r="K43" s="5"/>
      <c r="L43" s="5"/>
      <c r="M43" s="187"/>
    </row>
    <row r="44" spans="1:13" ht="15.75" customHeight="1" x14ac:dyDescent="0.25"/>
    <row r="45" spans="1:13" ht="15.75" customHeight="1" x14ac:dyDescent="0.25"/>
    <row r="46" spans="1:13" ht="15.75" customHeight="1" x14ac:dyDescent="0.25"/>
    <row r="47" spans="1:13" ht="15.75" customHeight="1" x14ac:dyDescent="0.25"/>
    <row r="48" spans="1:1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24">
    <mergeCell ref="B22:E22"/>
    <mergeCell ref="B23:E23"/>
    <mergeCell ref="B10:E10"/>
    <mergeCell ref="B11:E11"/>
    <mergeCell ref="B13:E13"/>
    <mergeCell ref="B14:E14"/>
    <mergeCell ref="B21:E21"/>
    <mergeCell ref="B15:E15"/>
    <mergeCell ref="B16:E16"/>
    <mergeCell ref="B19:E19"/>
    <mergeCell ref="B20:E20"/>
    <mergeCell ref="B18:E18"/>
    <mergeCell ref="B12:E12"/>
    <mergeCell ref="B17:E17"/>
    <mergeCell ref="B33:E3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</mergeCells>
  <pageMargins left="0.70866141732283472" right="0.70866141732283472" top="0.74803149606299213" bottom="0.74803149606299213" header="0" footer="0"/>
  <pageSetup scale="64" orientation="landscape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9CC00"/>
  </sheetPr>
  <dimension ref="A1:Z999"/>
  <sheetViews>
    <sheetView view="pageBreakPreview" zoomScale="110" zoomScaleNormal="100" zoomScaleSheetLayoutView="11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9.5703125" customWidth="1"/>
    <col min="6" max="6" width="6.42578125" customWidth="1"/>
    <col min="7" max="7" width="27.28515625" customWidth="1"/>
    <col min="8" max="8" width="11.85546875" customWidth="1"/>
    <col min="9" max="9" width="18.42578125" customWidth="1"/>
    <col min="10" max="10" width="7.7109375" customWidth="1"/>
    <col min="11" max="11" width="14.7109375" customWidth="1"/>
    <col min="12" max="12" width="16.5703125" customWidth="1"/>
    <col min="13" max="13" width="12.5703125" style="190" customWidth="1"/>
    <col min="14" max="26" width="8" customWidth="1"/>
  </cols>
  <sheetData>
    <row r="1" spans="1:26" ht="15.75" customHeight="1" x14ac:dyDescent="0.3">
      <c r="A1" s="1" t="s">
        <v>0</v>
      </c>
      <c r="B1" s="2"/>
      <c r="C1" s="2"/>
      <c r="D1" s="2"/>
      <c r="E1" s="2"/>
      <c r="F1" s="2"/>
      <c r="G1" s="77"/>
      <c r="H1" s="77"/>
      <c r="I1" s="77"/>
      <c r="J1" s="77"/>
      <c r="K1" s="77"/>
      <c r="L1" s="77"/>
      <c r="M1" s="77"/>
    </row>
    <row r="2" spans="1:26" ht="15.75" customHeight="1" x14ac:dyDescent="0.3">
      <c r="A2" s="5" t="s">
        <v>1</v>
      </c>
      <c r="B2" s="2"/>
      <c r="C2" s="2"/>
      <c r="D2" s="2"/>
      <c r="E2" s="2"/>
      <c r="F2" s="2"/>
      <c r="G2" s="29"/>
      <c r="H2" s="29"/>
      <c r="I2" s="29"/>
      <c r="J2" s="29"/>
      <c r="K2" s="29"/>
      <c r="L2" s="29"/>
      <c r="M2" s="29"/>
    </row>
    <row r="3" spans="1:26" ht="15.75" customHeight="1" x14ac:dyDescent="0.3">
      <c r="A3" s="5"/>
      <c r="B3" s="5"/>
      <c r="C3" s="5"/>
      <c r="D3" s="5"/>
      <c r="E3" s="5"/>
      <c r="F3" s="29"/>
      <c r="G3" s="29"/>
      <c r="H3" s="29"/>
      <c r="I3" s="29"/>
      <c r="J3" s="29"/>
      <c r="K3" s="29"/>
      <c r="L3" s="29"/>
      <c r="M3" s="29"/>
    </row>
    <row r="4" spans="1:26" ht="15.75" customHeight="1" x14ac:dyDescent="0.3">
      <c r="A4" s="1" t="s">
        <v>50</v>
      </c>
      <c r="B4" s="1"/>
      <c r="C4" s="2"/>
      <c r="D4" s="1"/>
      <c r="E4" s="1"/>
      <c r="F4" s="77"/>
      <c r="G4" s="77"/>
      <c r="H4" s="77"/>
      <c r="I4" s="77"/>
      <c r="J4" s="77"/>
      <c r="K4" s="77"/>
      <c r="L4" s="77"/>
      <c r="M4" s="77"/>
    </row>
    <row r="5" spans="1:26" ht="15.75" customHeight="1" x14ac:dyDescent="0.3">
      <c r="A5" s="2"/>
      <c r="B5" s="2"/>
      <c r="C5" s="2"/>
      <c r="D5" s="2"/>
      <c r="E5" s="2"/>
      <c r="F5" s="29"/>
      <c r="G5" s="4"/>
      <c r="H5" s="4"/>
      <c r="I5" s="4"/>
      <c r="J5" s="4"/>
      <c r="K5" s="4"/>
      <c r="L5" s="4"/>
      <c r="M5" s="4"/>
    </row>
    <row r="6" spans="1:26" ht="15.75" customHeight="1" x14ac:dyDescent="0.3">
      <c r="A6" s="2"/>
      <c r="B6" s="2"/>
      <c r="C6" s="2"/>
      <c r="D6" s="2"/>
      <c r="E6" s="2"/>
      <c r="F6" s="29"/>
      <c r="G6" s="4"/>
      <c r="H6" s="4"/>
      <c r="I6" s="4"/>
      <c r="J6" s="4"/>
      <c r="K6" s="4"/>
      <c r="L6" s="4"/>
      <c r="M6" s="4"/>
    </row>
    <row r="7" spans="1:26" ht="15.75" customHeight="1" x14ac:dyDescent="0.3">
      <c r="A7" s="2"/>
      <c r="B7" s="2"/>
      <c r="C7" s="7"/>
      <c r="D7" s="7"/>
      <c r="E7" s="7"/>
      <c r="F7" s="29"/>
      <c r="G7" s="134" t="s">
        <v>3</v>
      </c>
      <c r="H7" s="8"/>
      <c r="I7" s="8"/>
      <c r="J7" s="9"/>
      <c r="K7" s="9"/>
      <c r="L7" s="9"/>
      <c r="M7" s="9"/>
    </row>
    <row r="8" spans="1:26" ht="15.75" customHeight="1" x14ac:dyDescent="0.3">
      <c r="A8" s="1"/>
      <c r="B8" s="48"/>
      <c r="C8" s="48"/>
      <c r="D8" s="48"/>
      <c r="E8" s="48"/>
      <c r="G8" s="48" t="s">
        <v>210</v>
      </c>
      <c r="H8" s="133"/>
      <c r="I8" s="8"/>
      <c r="J8" s="8"/>
      <c r="K8" s="8"/>
      <c r="L8" s="8"/>
      <c r="M8" s="191"/>
    </row>
    <row r="9" spans="1:26" ht="15.75" customHeight="1" x14ac:dyDescent="0.3">
      <c r="A9" s="5"/>
      <c r="B9" s="2"/>
      <c r="C9" s="2"/>
      <c r="D9" s="2"/>
      <c r="E9" s="2"/>
      <c r="F9" s="29"/>
      <c r="G9" s="4"/>
      <c r="H9" s="4"/>
      <c r="I9" s="4"/>
      <c r="J9" s="4"/>
      <c r="K9" s="4"/>
      <c r="L9" s="4"/>
      <c r="M9" s="4"/>
    </row>
    <row r="10" spans="1:26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26" ht="27" customHeight="1" x14ac:dyDescent="0.3">
      <c r="A11" s="15">
        <v>1</v>
      </c>
      <c r="B11" s="374" t="s">
        <v>211</v>
      </c>
      <c r="C11" s="395"/>
      <c r="D11" s="395"/>
      <c r="E11" s="396"/>
      <c r="F11" s="19" t="s">
        <v>68</v>
      </c>
      <c r="G11" s="327"/>
      <c r="H11" s="82">
        <v>40</v>
      </c>
      <c r="I11" s="165">
        <v>0</v>
      </c>
      <c r="J11" s="19">
        <v>9.5</v>
      </c>
      <c r="K11" s="23">
        <f>PRODUCT(I11,1.095)</f>
        <v>0</v>
      </c>
      <c r="L11" s="25">
        <f>PRODUCT(H11,K11)</f>
        <v>0</v>
      </c>
      <c r="M11" s="86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6.5" customHeight="1" x14ac:dyDescent="0.3">
      <c r="A12" s="15">
        <v>2</v>
      </c>
      <c r="B12" s="374" t="s">
        <v>212</v>
      </c>
      <c r="C12" s="395"/>
      <c r="D12" s="395"/>
      <c r="E12" s="396"/>
      <c r="F12" s="19" t="s">
        <v>68</v>
      </c>
      <c r="G12" s="327"/>
      <c r="H12" s="82">
        <v>1200</v>
      </c>
      <c r="I12" s="165">
        <v>0</v>
      </c>
      <c r="J12" s="19">
        <v>9.5</v>
      </c>
      <c r="K12" s="23">
        <f>PRODUCT(I12,1.095)</f>
        <v>0</v>
      </c>
      <c r="L12" s="25">
        <f>PRODUCT(H12,K12)</f>
        <v>0</v>
      </c>
      <c r="M12" s="86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25.5" customHeight="1" x14ac:dyDescent="0.3">
      <c r="A13" s="15">
        <v>3</v>
      </c>
      <c r="B13" s="374" t="s">
        <v>213</v>
      </c>
      <c r="C13" s="395"/>
      <c r="D13" s="395"/>
      <c r="E13" s="396"/>
      <c r="F13" s="19" t="s">
        <v>71</v>
      </c>
      <c r="G13" s="327"/>
      <c r="H13" s="82">
        <v>70</v>
      </c>
      <c r="I13" s="165">
        <v>0</v>
      </c>
      <c r="J13" s="19">
        <v>9.5</v>
      </c>
      <c r="K13" s="23">
        <f>PRODUCT(I13,1.095)</f>
        <v>0</v>
      </c>
      <c r="L13" s="25">
        <f>PRODUCT(H13,K13)</f>
        <v>0</v>
      </c>
      <c r="M13" s="86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27" customHeight="1" x14ac:dyDescent="0.3">
      <c r="A14" s="15">
        <v>4</v>
      </c>
      <c r="B14" s="369" t="s">
        <v>214</v>
      </c>
      <c r="C14" s="395"/>
      <c r="D14" s="395"/>
      <c r="E14" s="396"/>
      <c r="F14" s="19" t="s">
        <v>68</v>
      </c>
      <c r="G14" s="327"/>
      <c r="H14" s="82">
        <v>100</v>
      </c>
      <c r="I14" s="165">
        <v>0</v>
      </c>
      <c r="J14" s="19">
        <v>9.5</v>
      </c>
      <c r="K14" s="23">
        <f>PRODUCT(I14,1.095)</f>
        <v>0</v>
      </c>
      <c r="L14" s="25">
        <f>PRODUCT(H14,K14)</f>
        <v>0</v>
      </c>
      <c r="M14" s="86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27" customHeight="1" x14ac:dyDescent="0.3">
      <c r="A15" s="15">
        <v>5</v>
      </c>
      <c r="B15" s="374" t="s">
        <v>215</v>
      </c>
      <c r="C15" s="395"/>
      <c r="D15" s="395"/>
      <c r="E15" s="396"/>
      <c r="F15" s="19" t="s">
        <v>71</v>
      </c>
      <c r="G15" s="327"/>
      <c r="H15" s="82">
        <v>100</v>
      </c>
      <c r="I15" s="165">
        <v>0</v>
      </c>
      <c r="J15" s="19">
        <v>9.5</v>
      </c>
      <c r="K15" s="23">
        <f>PRODUCT(I15,1.095)</f>
        <v>0</v>
      </c>
      <c r="L15" s="25">
        <f>PRODUCT(H15,K15)</f>
        <v>0</v>
      </c>
      <c r="M15" s="86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5.75" customHeight="1" x14ac:dyDescent="0.3">
      <c r="A16" s="10"/>
      <c r="B16" s="368" t="s">
        <v>216</v>
      </c>
      <c r="C16" s="366"/>
      <c r="D16" s="366"/>
      <c r="E16" s="367"/>
      <c r="F16" s="31"/>
      <c r="G16" s="325"/>
      <c r="H16" s="27"/>
      <c r="I16" s="27"/>
      <c r="J16" s="27"/>
      <c r="K16" s="27"/>
      <c r="L16" s="28">
        <f>SUM(L11:L15)</f>
        <v>0</v>
      </c>
      <c r="M16" s="28"/>
    </row>
    <row r="17" spans="1:13" ht="15.75" customHeight="1" x14ac:dyDescent="0.3">
      <c r="A17" s="5"/>
      <c r="B17" s="5"/>
      <c r="C17" s="5"/>
      <c r="D17" s="5"/>
      <c r="E17" s="5"/>
      <c r="F17" s="29"/>
      <c r="G17" s="5"/>
      <c r="H17" s="5"/>
      <c r="I17" s="5"/>
      <c r="J17" s="5"/>
      <c r="K17" s="5"/>
      <c r="L17" s="5"/>
      <c r="M17" s="187"/>
    </row>
    <row r="18" spans="1:13" ht="15.75" x14ac:dyDescent="0.3">
      <c r="A18" s="5" t="s">
        <v>217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87"/>
    </row>
    <row r="19" spans="1:13" ht="15.75" x14ac:dyDescent="0.3">
      <c r="A19" s="1" t="s">
        <v>43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87"/>
    </row>
    <row r="20" spans="1:13" ht="15.75" x14ac:dyDescent="0.3">
      <c r="A20" s="5" t="s">
        <v>44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87"/>
    </row>
    <row r="21" spans="1:13" ht="15.75" x14ac:dyDescent="0.3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87"/>
    </row>
    <row r="22" spans="1:13" ht="15.75" x14ac:dyDescent="0.3">
      <c r="A22" s="5" t="s">
        <v>218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87"/>
    </row>
    <row r="23" spans="1:13" ht="15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87"/>
    </row>
    <row r="24" spans="1:13" ht="15.75" customHeight="1" x14ac:dyDescent="0.3">
      <c r="A24" s="5"/>
      <c r="B24" s="5"/>
      <c r="C24" s="5"/>
      <c r="D24" s="5"/>
      <c r="E24" s="5"/>
      <c r="F24" s="29"/>
      <c r="G24" s="5"/>
      <c r="H24" s="5"/>
      <c r="I24" s="5"/>
      <c r="J24" s="5"/>
      <c r="K24" s="5"/>
      <c r="L24" s="5"/>
      <c r="M24" s="187"/>
    </row>
    <row r="25" spans="1:13" ht="15.75" customHeight="1" x14ac:dyDescent="0.3">
      <c r="A25" s="5" t="s">
        <v>38</v>
      </c>
      <c r="B25" s="5"/>
      <c r="C25" s="5"/>
      <c r="D25" s="5"/>
      <c r="E25" s="5"/>
      <c r="F25" s="29"/>
      <c r="G25" s="29" t="s">
        <v>39</v>
      </c>
      <c r="H25" s="5"/>
      <c r="I25" s="5"/>
      <c r="J25" s="5" t="s">
        <v>40</v>
      </c>
      <c r="K25" s="5"/>
      <c r="L25" s="5"/>
      <c r="M25" s="187"/>
    </row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7">
    <mergeCell ref="B15:E15"/>
    <mergeCell ref="B16:E16"/>
    <mergeCell ref="B10:E10"/>
    <mergeCell ref="B11:E11"/>
    <mergeCell ref="B12:E12"/>
    <mergeCell ref="B13:E13"/>
    <mergeCell ref="B14:E14"/>
  </mergeCells>
  <pageMargins left="0.70866141732283472" right="0.70866141732283472" top="0.74803149606299213" bottom="0.74803149606299213" header="0" footer="0"/>
  <pageSetup scale="76" orientation="landscape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9CC00"/>
  </sheetPr>
  <dimension ref="A1:Z998"/>
  <sheetViews>
    <sheetView view="pageBreakPreview" topLeftCell="A58" zoomScale="110" zoomScaleSheetLayoutView="110" workbookViewId="0">
      <selection activeCell="A35" sqref="A35:XFD35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24.28515625" customWidth="1"/>
    <col min="6" max="6" width="9.7109375" customWidth="1"/>
    <col min="7" max="7" width="28.42578125" customWidth="1"/>
    <col min="8" max="8" width="10.85546875" customWidth="1"/>
    <col min="9" max="9" width="18.7109375" customWidth="1"/>
    <col min="10" max="10" width="6.7109375" customWidth="1"/>
    <col min="11" max="11" width="16.140625" customWidth="1"/>
    <col min="12" max="12" width="16.7109375" customWidth="1"/>
    <col min="13" max="13" width="11.570312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50</v>
      </c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2"/>
      <c r="B6" s="2"/>
      <c r="C6" s="2"/>
      <c r="D6" s="2"/>
      <c r="E6" s="2"/>
      <c r="F6" s="4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2"/>
      <c r="B7" s="2"/>
      <c r="C7" s="7"/>
      <c r="D7" s="7"/>
      <c r="E7" s="7"/>
      <c r="F7" s="9"/>
      <c r="G7" s="134" t="s">
        <v>3</v>
      </c>
      <c r="H7" s="8"/>
      <c r="I7" s="8"/>
      <c r="J7" s="9"/>
      <c r="K7" s="9"/>
      <c r="L7" s="9"/>
      <c r="M7" s="9"/>
    </row>
    <row r="8" spans="1:13" ht="15.75" customHeight="1" x14ac:dyDescent="0.3">
      <c r="A8" s="7"/>
      <c r="B8" s="7"/>
      <c r="C8" s="7"/>
      <c r="D8" s="7"/>
      <c r="E8" s="7"/>
      <c r="F8" s="9"/>
      <c r="G8" s="134" t="s">
        <v>219</v>
      </c>
      <c r="H8" s="133"/>
      <c r="I8" s="8"/>
      <c r="J8" s="9"/>
      <c r="K8" s="9"/>
      <c r="L8" s="9"/>
      <c r="M8" s="9"/>
    </row>
    <row r="9" spans="1:13" ht="15.75" customHeight="1" x14ac:dyDescent="0.3">
      <c r="A9" s="5"/>
      <c r="B9" s="2"/>
      <c r="C9" s="2"/>
      <c r="D9" s="2"/>
      <c r="E9" s="2"/>
      <c r="F9" s="4"/>
      <c r="G9" s="4"/>
      <c r="H9" s="4"/>
      <c r="I9" s="4"/>
      <c r="J9" s="4"/>
      <c r="K9" s="4"/>
      <c r="L9" s="4"/>
      <c r="M9" s="4"/>
    </row>
    <row r="10" spans="1:13" ht="36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220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19.5" customHeight="1" x14ac:dyDescent="0.3">
      <c r="A11" s="15">
        <v>1</v>
      </c>
      <c r="B11" s="455" t="s">
        <v>221</v>
      </c>
      <c r="C11" s="366"/>
      <c r="D11" s="366"/>
      <c r="E11" s="367"/>
      <c r="F11" s="15" t="s">
        <v>68</v>
      </c>
      <c r="G11" s="353"/>
      <c r="H11" s="82">
        <v>150</v>
      </c>
      <c r="I11" s="165">
        <v>0</v>
      </c>
      <c r="J11" s="14">
        <v>9.5</v>
      </c>
      <c r="K11" s="18">
        <f t="shared" ref="K11:K18" si="0">PRODUCT(I11,1.095)</f>
        <v>0</v>
      </c>
      <c r="L11" s="21">
        <f t="shared" ref="L11:L79" si="1">PRODUCT(H11,K11)</f>
        <v>0</v>
      </c>
      <c r="M11" s="88" t="s">
        <v>566</v>
      </c>
    </row>
    <row r="12" spans="1:13" ht="19.5" customHeight="1" x14ac:dyDescent="0.3">
      <c r="A12" s="15">
        <v>2</v>
      </c>
      <c r="B12" s="455" t="s">
        <v>222</v>
      </c>
      <c r="C12" s="366"/>
      <c r="D12" s="366"/>
      <c r="E12" s="367"/>
      <c r="F12" s="15" t="s">
        <v>68</v>
      </c>
      <c r="G12" s="353"/>
      <c r="H12" s="82">
        <v>20</v>
      </c>
      <c r="I12" s="165">
        <v>0</v>
      </c>
      <c r="J12" s="14">
        <v>9.5</v>
      </c>
      <c r="K12" s="18">
        <f t="shared" si="0"/>
        <v>0</v>
      </c>
      <c r="L12" s="21">
        <f t="shared" si="1"/>
        <v>0</v>
      </c>
      <c r="M12" s="88"/>
    </row>
    <row r="13" spans="1:13" ht="19.5" customHeight="1" x14ac:dyDescent="0.3">
      <c r="A13" s="15">
        <v>3</v>
      </c>
      <c r="B13" s="385" t="s">
        <v>223</v>
      </c>
      <c r="C13" s="366"/>
      <c r="D13" s="366"/>
      <c r="E13" s="367"/>
      <c r="F13" s="102" t="s">
        <v>68</v>
      </c>
      <c r="G13" s="350"/>
      <c r="H13" s="30">
        <v>10</v>
      </c>
      <c r="I13" s="166">
        <v>0</v>
      </c>
      <c r="J13" s="14">
        <v>9.5</v>
      </c>
      <c r="K13" s="18">
        <f t="shared" si="0"/>
        <v>0</v>
      </c>
      <c r="L13" s="21">
        <f t="shared" si="1"/>
        <v>0</v>
      </c>
      <c r="M13" s="88" t="s">
        <v>566</v>
      </c>
    </row>
    <row r="14" spans="1:13" ht="19.5" customHeight="1" x14ac:dyDescent="0.3">
      <c r="A14" s="15">
        <v>4</v>
      </c>
      <c r="B14" s="455" t="s">
        <v>224</v>
      </c>
      <c r="C14" s="366"/>
      <c r="D14" s="366"/>
      <c r="E14" s="367"/>
      <c r="F14" s="78" t="s">
        <v>18</v>
      </c>
      <c r="G14" s="358"/>
      <c r="H14" s="137">
        <v>65</v>
      </c>
      <c r="I14" s="166">
        <v>0</v>
      </c>
      <c r="J14" s="19">
        <v>9.5</v>
      </c>
      <c r="K14" s="23">
        <f t="shared" si="0"/>
        <v>0</v>
      </c>
      <c r="L14" s="25">
        <f t="shared" si="1"/>
        <v>0</v>
      </c>
      <c r="M14" s="86"/>
    </row>
    <row r="15" spans="1:13" ht="19.5" customHeight="1" x14ac:dyDescent="0.3">
      <c r="A15" s="15">
        <v>5</v>
      </c>
      <c r="B15" s="415" t="s">
        <v>225</v>
      </c>
      <c r="C15" s="366"/>
      <c r="D15" s="366"/>
      <c r="E15" s="367"/>
      <c r="F15" s="14" t="s">
        <v>18</v>
      </c>
      <c r="G15" s="358"/>
      <c r="H15" s="137">
        <v>2</v>
      </c>
      <c r="I15" s="166">
        <v>0</v>
      </c>
      <c r="J15" s="14">
        <v>9.5</v>
      </c>
      <c r="K15" s="18">
        <f t="shared" si="0"/>
        <v>0</v>
      </c>
      <c r="L15" s="21">
        <f t="shared" si="1"/>
        <v>0</v>
      </c>
      <c r="M15" s="88"/>
    </row>
    <row r="16" spans="1:13" ht="19.5" customHeight="1" x14ac:dyDescent="0.3">
      <c r="A16" s="15">
        <v>6</v>
      </c>
      <c r="B16" s="415" t="s">
        <v>227</v>
      </c>
      <c r="C16" s="366"/>
      <c r="D16" s="366"/>
      <c r="E16" s="367"/>
      <c r="F16" s="78" t="s">
        <v>18</v>
      </c>
      <c r="G16" s="358"/>
      <c r="H16" s="137">
        <v>80</v>
      </c>
      <c r="I16" s="166">
        <v>0</v>
      </c>
      <c r="J16" s="19">
        <v>9.5</v>
      </c>
      <c r="K16" s="23">
        <f t="shared" si="0"/>
        <v>0</v>
      </c>
      <c r="L16" s="25">
        <f t="shared" si="1"/>
        <v>0</v>
      </c>
      <c r="M16" s="86"/>
    </row>
    <row r="17" spans="1:13" ht="19.5" customHeight="1" x14ac:dyDescent="0.3">
      <c r="A17" s="15">
        <v>7</v>
      </c>
      <c r="B17" s="415" t="s">
        <v>228</v>
      </c>
      <c r="C17" s="366"/>
      <c r="D17" s="366"/>
      <c r="E17" s="367"/>
      <c r="F17" s="78" t="s">
        <v>18</v>
      </c>
      <c r="G17" s="358"/>
      <c r="H17" s="137">
        <v>35</v>
      </c>
      <c r="I17" s="166">
        <v>0</v>
      </c>
      <c r="J17" s="19">
        <v>9.5</v>
      </c>
      <c r="K17" s="23">
        <f t="shared" si="0"/>
        <v>0</v>
      </c>
      <c r="L17" s="25">
        <f t="shared" si="1"/>
        <v>0</v>
      </c>
      <c r="M17" s="86"/>
    </row>
    <row r="18" spans="1:13" ht="25.5" customHeight="1" x14ac:dyDescent="0.3">
      <c r="A18" s="15">
        <v>8</v>
      </c>
      <c r="B18" s="415" t="s">
        <v>230</v>
      </c>
      <c r="C18" s="366"/>
      <c r="D18" s="366"/>
      <c r="E18" s="367"/>
      <c r="F18" s="78" t="s">
        <v>18</v>
      </c>
      <c r="G18" s="352"/>
      <c r="H18" s="138">
        <v>25</v>
      </c>
      <c r="I18" s="166">
        <v>0</v>
      </c>
      <c r="J18" s="19">
        <v>9.5</v>
      </c>
      <c r="K18" s="23">
        <f t="shared" si="0"/>
        <v>0</v>
      </c>
      <c r="L18" s="25">
        <f t="shared" si="1"/>
        <v>0</v>
      </c>
      <c r="M18" s="86"/>
    </row>
    <row r="19" spans="1:13" ht="25.5" customHeight="1" x14ac:dyDescent="0.3">
      <c r="A19" s="15">
        <v>9</v>
      </c>
      <c r="B19" s="415" t="s">
        <v>233</v>
      </c>
      <c r="C19" s="366"/>
      <c r="D19" s="366"/>
      <c r="E19" s="367"/>
      <c r="F19" s="78" t="s">
        <v>18</v>
      </c>
      <c r="G19" s="358"/>
      <c r="H19" s="137">
        <v>50</v>
      </c>
      <c r="I19" s="166">
        <v>0</v>
      </c>
      <c r="J19" s="19">
        <v>9.5</v>
      </c>
      <c r="K19" s="23">
        <f>PRODUCT(I20,1.095)</f>
        <v>0</v>
      </c>
      <c r="L19" s="25">
        <f t="shared" si="1"/>
        <v>0</v>
      </c>
      <c r="M19" s="86"/>
    </row>
    <row r="20" spans="1:13" ht="24.75" customHeight="1" x14ac:dyDescent="0.3">
      <c r="A20" s="15">
        <v>10</v>
      </c>
      <c r="B20" s="415" t="s">
        <v>234</v>
      </c>
      <c r="C20" s="366"/>
      <c r="D20" s="366"/>
      <c r="E20" s="367"/>
      <c r="F20" s="78" t="s">
        <v>18</v>
      </c>
      <c r="G20" s="358"/>
      <c r="H20" s="137">
        <v>55</v>
      </c>
      <c r="I20" s="166">
        <v>0</v>
      </c>
      <c r="J20" s="19">
        <v>9.5</v>
      </c>
      <c r="K20" s="23">
        <f>PRODUCT(I21,1.095)</f>
        <v>0</v>
      </c>
      <c r="L20" s="25">
        <f t="shared" si="1"/>
        <v>0</v>
      </c>
      <c r="M20" s="86"/>
    </row>
    <row r="21" spans="1:13" ht="19.5" customHeight="1" x14ac:dyDescent="0.3">
      <c r="A21" s="15">
        <v>11</v>
      </c>
      <c r="B21" s="415" t="s">
        <v>236</v>
      </c>
      <c r="C21" s="366"/>
      <c r="D21" s="366"/>
      <c r="E21" s="367"/>
      <c r="F21" s="78" t="s">
        <v>18</v>
      </c>
      <c r="G21" s="358"/>
      <c r="H21" s="137">
        <v>45</v>
      </c>
      <c r="I21" s="166">
        <v>0</v>
      </c>
      <c r="J21" s="19">
        <v>9.5</v>
      </c>
      <c r="K21" s="23">
        <f t="shared" ref="K21:K76" si="2">PRODUCT(I21,1.095)</f>
        <v>0</v>
      </c>
      <c r="L21" s="25">
        <f t="shared" si="1"/>
        <v>0</v>
      </c>
      <c r="M21" s="86"/>
    </row>
    <row r="22" spans="1:13" ht="19.5" customHeight="1" x14ac:dyDescent="0.3">
      <c r="A22" s="15">
        <v>12</v>
      </c>
      <c r="B22" s="415" t="s">
        <v>238</v>
      </c>
      <c r="C22" s="366"/>
      <c r="D22" s="366"/>
      <c r="E22" s="367"/>
      <c r="F22" s="78" t="s">
        <v>18</v>
      </c>
      <c r="G22" s="358"/>
      <c r="H22" s="137">
        <v>50</v>
      </c>
      <c r="I22" s="166">
        <v>0</v>
      </c>
      <c r="J22" s="19">
        <v>9.5</v>
      </c>
      <c r="K22" s="23">
        <f t="shared" si="2"/>
        <v>0</v>
      </c>
      <c r="L22" s="25">
        <f t="shared" si="1"/>
        <v>0</v>
      </c>
      <c r="M22" s="86"/>
    </row>
    <row r="23" spans="1:13" ht="19.5" customHeight="1" x14ac:dyDescent="0.3">
      <c r="A23" s="15">
        <v>13</v>
      </c>
      <c r="B23" s="415" t="s">
        <v>240</v>
      </c>
      <c r="C23" s="366"/>
      <c r="D23" s="366"/>
      <c r="E23" s="367"/>
      <c r="F23" s="78" t="s">
        <v>18</v>
      </c>
      <c r="G23" s="358"/>
      <c r="H23" s="137">
        <v>45</v>
      </c>
      <c r="I23" s="166">
        <v>0</v>
      </c>
      <c r="J23" s="19">
        <v>9.5</v>
      </c>
      <c r="K23" s="23">
        <f t="shared" si="2"/>
        <v>0</v>
      </c>
      <c r="L23" s="25">
        <f t="shared" si="1"/>
        <v>0</v>
      </c>
      <c r="M23" s="86"/>
    </row>
    <row r="24" spans="1:13" ht="19.5" customHeight="1" x14ac:dyDescent="0.3">
      <c r="A24" s="15">
        <v>14</v>
      </c>
      <c r="B24" s="415" t="s">
        <v>241</v>
      </c>
      <c r="C24" s="366"/>
      <c r="D24" s="366"/>
      <c r="E24" s="367"/>
      <c r="F24" s="78" t="s">
        <v>18</v>
      </c>
      <c r="G24" s="358"/>
      <c r="H24" s="137">
        <v>1</v>
      </c>
      <c r="I24" s="166">
        <v>0</v>
      </c>
      <c r="J24" s="19">
        <v>9.5</v>
      </c>
      <c r="K24" s="23">
        <f t="shared" si="2"/>
        <v>0</v>
      </c>
      <c r="L24" s="25">
        <f t="shared" si="1"/>
        <v>0</v>
      </c>
      <c r="M24" s="86"/>
    </row>
    <row r="25" spans="1:13" ht="19.5" customHeight="1" x14ac:dyDescent="0.3">
      <c r="A25" s="15">
        <v>15</v>
      </c>
      <c r="B25" s="415" t="s">
        <v>243</v>
      </c>
      <c r="C25" s="366"/>
      <c r="D25" s="366"/>
      <c r="E25" s="367"/>
      <c r="F25" s="78" t="s">
        <v>18</v>
      </c>
      <c r="G25" s="358"/>
      <c r="H25" s="137">
        <v>20</v>
      </c>
      <c r="I25" s="166">
        <v>0</v>
      </c>
      <c r="J25" s="19">
        <v>9.5</v>
      </c>
      <c r="K25" s="23">
        <f t="shared" si="2"/>
        <v>0</v>
      </c>
      <c r="L25" s="25">
        <f t="shared" si="1"/>
        <v>0</v>
      </c>
      <c r="M25" s="86"/>
    </row>
    <row r="26" spans="1:13" ht="19.5" customHeight="1" x14ac:dyDescent="0.3">
      <c r="A26" s="15">
        <v>16</v>
      </c>
      <c r="B26" s="378" t="s">
        <v>245</v>
      </c>
      <c r="C26" s="366"/>
      <c r="D26" s="366"/>
      <c r="E26" s="367"/>
      <c r="F26" s="83" t="s">
        <v>18</v>
      </c>
      <c r="G26" s="351"/>
      <c r="H26" s="139">
        <v>3</v>
      </c>
      <c r="I26" s="166">
        <v>0</v>
      </c>
      <c r="J26" s="14">
        <v>9.5</v>
      </c>
      <c r="K26" s="18">
        <f t="shared" si="2"/>
        <v>0</v>
      </c>
      <c r="L26" s="21">
        <f t="shared" si="1"/>
        <v>0</v>
      </c>
      <c r="M26" s="88"/>
    </row>
    <row r="27" spans="1:13" ht="19.5" customHeight="1" x14ac:dyDescent="0.3">
      <c r="A27" s="15">
        <v>17</v>
      </c>
      <c r="B27" s="415" t="s">
        <v>248</v>
      </c>
      <c r="C27" s="366"/>
      <c r="D27" s="366"/>
      <c r="E27" s="367"/>
      <c r="F27" s="78" t="s">
        <v>18</v>
      </c>
      <c r="G27" s="358"/>
      <c r="H27" s="137">
        <v>100</v>
      </c>
      <c r="I27" s="166">
        <v>0</v>
      </c>
      <c r="J27" s="19">
        <v>9.5</v>
      </c>
      <c r="K27" s="23">
        <f t="shared" si="2"/>
        <v>0</v>
      </c>
      <c r="L27" s="25">
        <f t="shared" si="1"/>
        <v>0</v>
      </c>
      <c r="M27" s="86"/>
    </row>
    <row r="28" spans="1:13" ht="19.5" customHeight="1" x14ac:dyDescent="0.3">
      <c r="A28" s="15">
        <v>18</v>
      </c>
      <c r="B28" s="415" t="s">
        <v>250</v>
      </c>
      <c r="C28" s="366"/>
      <c r="D28" s="366"/>
      <c r="E28" s="367"/>
      <c r="F28" s="78" t="s">
        <v>68</v>
      </c>
      <c r="G28" s="358"/>
      <c r="H28" s="137">
        <v>10</v>
      </c>
      <c r="I28" s="166">
        <v>0</v>
      </c>
      <c r="J28" s="19">
        <v>9.5</v>
      </c>
      <c r="K28" s="23">
        <f t="shared" si="2"/>
        <v>0</v>
      </c>
      <c r="L28" s="25">
        <f t="shared" si="1"/>
        <v>0</v>
      </c>
      <c r="M28" s="86"/>
    </row>
    <row r="29" spans="1:13" ht="19.5" customHeight="1" x14ac:dyDescent="0.3">
      <c r="A29" s="15">
        <v>19</v>
      </c>
      <c r="B29" s="415" t="s">
        <v>252</v>
      </c>
      <c r="C29" s="366"/>
      <c r="D29" s="366"/>
      <c r="E29" s="367"/>
      <c r="F29" s="78" t="s">
        <v>68</v>
      </c>
      <c r="G29" s="358"/>
      <c r="H29" s="137">
        <v>35</v>
      </c>
      <c r="I29" s="166">
        <v>0</v>
      </c>
      <c r="J29" s="19">
        <v>9.5</v>
      </c>
      <c r="K29" s="23">
        <f t="shared" si="2"/>
        <v>0</v>
      </c>
      <c r="L29" s="25">
        <f t="shared" si="1"/>
        <v>0</v>
      </c>
      <c r="M29" s="86"/>
    </row>
    <row r="30" spans="1:13" ht="19.5" customHeight="1" x14ac:dyDescent="0.3">
      <c r="A30" s="15">
        <v>20</v>
      </c>
      <c r="B30" s="415" t="s">
        <v>254</v>
      </c>
      <c r="C30" s="366"/>
      <c r="D30" s="366"/>
      <c r="E30" s="367"/>
      <c r="F30" s="78" t="s">
        <v>68</v>
      </c>
      <c r="G30" s="358"/>
      <c r="H30" s="137">
        <v>30</v>
      </c>
      <c r="I30" s="166">
        <v>0</v>
      </c>
      <c r="J30" s="19">
        <v>9.5</v>
      </c>
      <c r="K30" s="23">
        <f t="shared" si="2"/>
        <v>0</v>
      </c>
      <c r="L30" s="25">
        <f t="shared" si="1"/>
        <v>0</v>
      </c>
      <c r="M30" s="86"/>
    </row>
    <row r="31" spans="1:13" ht="19.5" customHeight="1" x14ac:dyDescent="0.3">
      <c r="A31" s="15">
        <v>21</v>
      </c>
      <c r="B31" s="415" t="s">
        <v>256</v>
      </c>
      <c r="C31" s="366"/>
      <c r="D31" s="366"/>
      <c r="E31" s="367"/>
      <c r="F31" s="78" t="s">
        <v>18</v>
      </c>
      <c r="G31" s="358"/>
      <c r="H31" s="137">
        <v>125</v>
      </c>
      <c r="I31" s="166">
        <v>0</v>
      </c>
      <c r="J31" s="19">
        <v>9.5</v>
      </c>
      <c r="K31" s="23">
        <f t="shared" si="2"/>
        <v>0</v>
      </c>
      <c r="L31" s="25">
        <f t="shared" si="1"/>
        <v>0</v>
      </c>
      <c r="M31" s="86"/>
    </row>
    <row r="32" spans="1:13" ht="19.5" customHeight="1" x14ac:dyDescent="0.3">
      <c r="A32" s="15">
        <v>22</v>
      </c>
      <c r="B32" s="415" t="s">
        <v>257</v>
      </c>
      <c r="C32" s="366"/>
      <c r="D32" s="366"/>
      <c r="E32" s="367"/>
      <c r="F32" s="78" t="s">
        <v>68</v>
      </c>
      <c r="G32" s="352"/>
      <c r="H32" s="138">
        <v>5</v>
      </c>
      <c r="I32" s="166">
        <v>0</v>
      </c>
      <c r="J32" s="19">
        <v>9.5</v>
      </c>
      <c r="K32" s="23">
        <f t="shared" si="2"/>
        <v>0</v>
      </c>
      <c r="L32" s="25">
        <f t="shared" si="1"/>
        <v>0</v>
      </c>
      <c r="M32" s="86"/>
    </row>
    <row r="33" spans="1:13" ht="26.25" customHeight="1" x14ac:dyDescent="0.3">
      <c r="A33" s="15">
        <v>23</v>
      </c>
      <c r="B33" s="455" t="s">
        <v>259</v>
      </c>
      <c r="C33" s="366"/>
      <c r="D33" s="366"/>
      <c r="E33" s="367"/>
      <c r="F33" s="78" t="s">
        <v>18</v>
      </c>
      <c r="G33" s="358"/>
      <c r="H33" s="137">
        <v>250</v>
      </c>
      <c r="I33" s="166">
        <v>0</v>
      </c>
      <c r="J33" s="19">
        <v>9.5</v>
      </c>
      <c r="K33" s="23">
        <f t="shared" si="2"/>
        <v>0</v>
      </c>
      <c r="L33" s="25">
        <f t="shared" si="1"/>
        <v>0</v>
      </c>
      <c r="M33" s="86"/>
    </row>
    <row r="34" spans="1:13" ht="19.5" customHeight="1" x14ac:dyDescent="0.3">
      <c r="A34" s="15">
        <v>24</v>
      </c>
      <c r="B34" s="415" t="s">
        <v>262</v>
      </c>
      <c r="C34" s="366"/>
      <c r="D34" s="366"/>
      <c r="E34" s="367"/>
      <c r="F34" s="78" t="s">
        <v>71</v>
      </c>
      <c r="G34" s="358"/>
      <c r="H34" s="137">
        <v>180</v>
      </c>
      <c r="I34" s="166">
        <v>0</v>
      </c>
      <c r="J34" s="19">
        <v>9.5</v>
      </c>
      <c r="K34" s="23">
        <f t="shared" si="2"/>
        <v>0</v>
      </c>
      <c r="L34" s="25">
        <f t="shared" si="1"/>
        <v>0</v>
      </c>
      <c r="M34" s="86"/>
    </row>
    <row r="35" spans="1:13" ht="19.5" customHeight="1" x14ac:dyDescent="0.3">
      <c r="A35" s="15">
        <v>25</v>
      </c>
      <c r="B35" s="415" t="s">
        <v>265</v>
      </c>
      <c r="C35" s="366"/>
      <c r="D35" s="366"/>
      <c r="E35" s="367"/>
      <c r="F35" s="78" t="s">
        <v>71</v>
      </c>
      <c r="G35" s="358"/>
      <c r="H35" s="137">
        <v>280</v>
      </c>
      <c r="I35" s="166">
        <v>0</v>
      </c>
      <c r="J35" s="19">
        <v>9.5</v>
      </c>
      <c r="K35" s="23">
        <f t="shared" si="2"/>
        <v>0</v>
      </c>
      <c r="L35" s="25">
        <f t="shared" si="1"/>
        <v>0</v>
      </c>
      <c r="M35" s="86"/>
    </row>
    <row r="36" spans="1:13" ht="19.5" customHeight="1" x14ac:dyDescent="0.3">
      <c r="A36" s="15">
        <v>26</v>
      </c>
      <c r="B36" s="415" t="s">
        <v>266</v>
      </c>
      <c r="C36" s="366"/>
      <c r="D36" s="366"/>
      <c r="E36" s="367"/>
      <c r="F36" s="78" t="s">
        <v>68</v>
      </c>
      <c r="G36" s="358"/>
      <c r="H36" s="137">
        <v>400</v>
      </c>
      <c r="I36" s="166">
        <v>0</v>
      </c>
      <c r="J36" s="19">
        <v>9.5</v>
      </c>
      <c r="K36" s="23">
        <f t="shared" si="2"/>
        <v>0</v>
      </c>
      <c r="L36" s="25">
        <f t="shared" si="1"/>
        <v>0</v>
      </c>
      <c r="M36" s="86"/>
    </row>
    <row r="37" spans="1:13" ht="19.5" customHeight="1" x14ac:dyDescent="0.3">
      <c r="A37" s="15">
        <v>27</v>
      </c>
      <c r="B37" s="455" t="s">
        <v>268</v>
      </c>
      <c r="C37" s="366"/>
      <c r="D37" s="366"/>
      <c r="E37" s="367"/>
      <c r="F37" s="78" t="s">
        <v>68</v>
      </c>
      <c r="G37" s="352"/>
      <c r="H37" s="138">
        <v>10</v>
      </c>
      <c r="I37" s="166">
        <v>0</v>
      </c>
      <c r="J37" s="19">
        <v>9.5</v>
      </c>
      <c r="K37" s="23">
        <f t="shared" si="2"/>
        <v>0</v>
      </c>
      <c r="L37" s="25">
        <f t="shared" si="1"/>
        <v>0</v>
      </c>
      <c r="M37" s="86"/>
    </row>
    <row r="38" spans="1:13" ht="19.5" customHeight="1" x14ac:dyDescent="0.3">
      <c r="A38" s="15">
        <v>28</v>
      </c>
      <c r="B38" s="455" t="s">
        <v>271</v>
      </c>
      <c r="C38" s="366"/>
      <c r="D38" s="366"/>
      <c r="E38" s="367"/>
      <c r="F38" s="78" t="s">
        <v>18</v>
      </c>
      <c r="G38" s="358"/>
      <c r="H38" s="137">
        <v>7</v>
      </c>
      <c r="I38" s="166">
        <v>0</v>
      </c>
      <c r="J38" s="19">
        <v>9.5</v>
      </c>
      <c r="K38" s="23">
        <f t="shared" si="2"/>
        <v>0</v>
      </c>
      <c r="L38" s="25">
        <f t="shared" si="1"/>
        <v>0</v>
      </c>
      <c r="M38" s="86"/>
    </row>
    <row r="39" spans="1:13" ht="26.25" customHeight="1" x14ac:dyDescent="0.3">
      <c r="A39" s="15">
        <v>29</v>
      </c>
      <c r="B39" s="455" t="s">
        <v>273</v>
      </c>
      <c r="C39" s="366"/>
      <c r="D39" s="366"/>
      <c r="E39" s="367"/>
      <c r="F39" s="78" t="s">
        <v>18</v>
      </c>
      <c r="G39" s="358"/>
      <c r="H39" s="137">
        <v>90</v>
      </c>
      <c r="I39" s="166">
        <v>0</v>
      </c>
      <c r="J39" s="19">
        <v>9.5</v>
      </c>
      <c r="K39" s="23">
        <f t="shared" si="2"/>
        <v>0</v>
      </c>
      <c r="L39" s="25">
        <f t="shared" si="1"/>
        <v>0</v>
      </c>
      <c r="M39" s="86"/>
    </row>
    <row r="40" spans="1:13" ht="20.25" customHeight="1" x14ac:dyDescent="0.3">
      <c r="A40" s="15">
        <v>30</v>
      </c>
      <c r="B40" s="455" t="s">
        <v>275</v>
      </c>
      <c r="C40" s="366"/>
      <c r="D40" s="366"/>
      <c r="E40" s="367"/>
      <c r="F40" s="78" t="s">
        <v>18</v>
      </c>
      <c r="G40" s="358"/>
      <c r="H40" s="137">
        <v>80</v>
      </c>
      <c r="I40" s="166">
        <v>0</v>
      </c>
      <c r="J40" s="19">
        <v>9.5</v>
      </c>
      <c r="K40" s="23">
        <f t="shared" si="2"/>
        <v>0</v>
      </c>
      <c r="L40" s="25">
        <f t="shared" si="1"/>
        <v>0</v>
      </c>
      <c r="M40" s="86"/>
    </row>
    <row r="41" spans="1:13" ht="27.75" customHeight="1" x14ac:dyDescent="0.3">
      <c r="A41" s="15">
        <v>31</v>
      </c>
      <c r="B41" s="455" t="s">
        <v>276</v>
      </c>
      <c r="C41" s="366"/>
      <c r="D41" s="366"/>
      <c r="E41" s="367"/>
      <c r="F41" s="78" t="s">
        <v>18</v>
      </c>
      <c r="G41" s="352"/>
      <c r="H41" s="138">
        <v>10</v>
      </c>
      <c r="I41" s="166">
        <v>0</v>
      </c>
      <c r="J41" s="19">
        <v>9.5</v>
      </c>
      <c r="K41" s="23">
        <f t="shared" si="2"/>
        <v>0</v>
      </c>
      <c r="L41" s="25">
        <f t="shared" si="1"/>
        <v>0</v>
      </c>
      <c r="M41" s="86"/>
    </row>
    <row r="42" spans="1:13" ht="28.5" customHeight="1" x14ac:dyDescent="0.3">
      <c r="A42" s="15">
        <v>32</v>
      </c>
      <c r="B42" s="369" t="s">
        <v>471</v>
      </c>
      <c r="C42" s="395"/>
      <c r="D42" s="395"/>
      <c r="E42" s="396"/>
      <c r="F42" s="78" t="s">
        <v>18</v>
      </c>
      <c r="G42" s="358"/>
      <c r="H42" s="137">
        <v>10</v>
      </c>
      <c r="I42" s="166">
        <v>0</v>
      </c>
      <c r="J42" s="19">
        <v>9.5</v>
      </c>
      <c r="K42" s="23">
        <f t="shared" si="2"/>
        <v>0</v>
      </c>
      <c r="L42" s="25">
        <f t="shared" si="1"/>
        <v>0</v>
      </c>
      <c r="M42" s="86"/>
    </row>
    <row r="43" spans="1:13" ht="27.75" customHeight="1" x14ac:dyDescent="0.3">
      <c r="A43" s="15">
        <v>33</v>
      </c>
      <c r="B43" s="369" t="s">
        <v>472</v>
      </c>
      <c r="C43" s="395"/>
      <c r="D43" s="395"/>
      <c r="E43" s="396"/>
      <c r="F43" s="78" t="s">
        <v>18</v>
      </c>
      <c r="G43" s="358"/>
      <c r="H43" s="137">
        <v>35</v>
      </c>
      <c r="I43" s="166">
        <v>0</v>
      </c>
      <c r="J43" s="19">
        <v>9.5</v>
      </c>
      <c r="K43" s="23">
        <f t="shared" si="2"/>
        <v>0</v>
      </c>
      <c r="L43" s="25">
        <f t="shared" si="1"/>
        <v>0</v>
      </c>
      <c r="M43" s="86"/>
    </row>
    <row r="44" spans="1:13" ht="25.5" customHeight="1" x14ac:dyDescent="0.3">
      <c r="A44" s="15">
        <v>34</v>
      </c>
      <c r="B44" s="369" t="s">
        <v>473</v>
      </c>
      <c r="C44" s="395"/>
      <c r="D44" s="395"/>
      <c r="E44" s="396"/>
      <c r="F44" s="78" t="s">
        <v>18</v>
      </c>
      <c r="G44" s="358"/>
      <c r="H44" s="137">
        <v>5</v>
      </c>
      <c r="I44" s="166">
        <v>0</v>
      </c>
      <c r="J44" s="19">
        <v>9.5</v>
      </c>
      <c r="K44" s="23">
        <f t="shared" si="2"/>
        <v>0</v>
      </c>
      <c r="L44" s="25">
        <f t="shared" si="1"/>
        <v>0</v>
      </c>
      <c r="M44" s="86"/>
    </row>
    <row r="45" spans="1:13" ht="25.5" customHeight="1" x14ac:dyDescent="0.3">
      <c r="A45" s="15">
        <v>35</v>
      </c>
      <c r="B45" s="369" t="s">
        <v>568</v>
      </c>
      <c r="C45" s="395"/>
      <c r="D45" s="395"/>
      <c r="E45" s="396"/>
      <c r="F45" s="78" t="s">
        <v>18</v>
      </c>
      <c r="G45" s="358"/>
      <c r="H45" s="137">
        <v>10</v>
      </c>
      <c r="I45" s="166">
        <v>0</v>
      </c>
      <c r="J45" s="19">
        <v>9.5</v>
      </c>
      <c r="K45" s="23">
        <f t="shared" si="2"/>
        <v>0</v>
      </c>
      <c r="L45" s="25">
        <f t="shared" si="1"/>
        <v>0</v>
      </c>
      <c r="M45" s="86"/>
    </row>
    <row r="46" spans="1:13" ht="21.75" customHeight="1" x14ac:dyDescent="0.3">
      <c r="A46" s="15">
        <v>36</v>
      </c>
      <c r="B46" s="369" t="s">
        <v>474</v>
      </c>
      <c r="C46" s="395"/>
      <c r="D46" s="395"/>
      <c r="E46" s="396"/>
      <c r="F46" s="78" t="s">
        <v>18</v>
      </c>
      <c r="G46" s="358"/>
      <c r="H46" s="137">
        <v>10</v>
      </c>
      <c r="I46" s="166">
        <v>0</v>
      </c>
      <c r="J46" s="19">
        <v>9.5</v>
      </c>
      <c r="K46" s="23">
        <f t="shared" si="2"/>
        <v>0</v>
      </c>
      <c r="L46" s="25">
        <f t="shared" si="1"/>
        <v>0</v>
      </c>
      <c r="M46" s="86"/>
    </row>
    <row r="47" spans="1:13" ht="19.5" customHeight="1" x14ac:dyDescent="0.3">
      <c r="A47" s="15">
        <v>37</v>
      </c>
      <c r="B47" s="455" t="s">
        <v>289</v>
      </c>
      <c r="C47" s="366"/>
      <c r="D47" s="366"/>
      <c r="E47" s="367"/>
      <c r="F47" s="78" t="s">
        <v>71</v>
      </c>
      <c r="G47" s="358"/>
      <c r="H47" s="137">
        <v>170</v>
      </c>
      <c r="I47" s="166">
        <v>0</v>
      </c>
      <c r="J47" s="19">
        <v>9.5</v>
      </c>
      <c r="K47" s="23">
        <f t="shared" si="2"/>
        <v>0</v>
      </c>
      <c r="L47" s="25">
        <f t="shared" si="1"/>
        <v>0</v>
      </c>
      <c r="M47" s="86"/>
    </row>
    <row r="48" spans="1:13" ht="19.5" customHeight="1" x14ac:dyDescent="0.3">
      <c r="A48" s="15">
        <v>38</v>
      </c>
      <c r="B48" s="415" t="s">
        <v>292</v>
      </c>
      <c r="C48" s="366"/>
      <c r="D48" s="366"/>
      <c r="E48" s="367"/>
      <c r="F48" s="78" t="s">
        <v>71</v>
      </c>
      <c r="G48" s="358"/>
      <c r="H48" s="137">
        <v>100</v>
      </c>
      <c r="I48" s="166">
        <v>0</v>
      </c>
      <c r="J48" s="19">
        <v>9.5</v>
      </c>
      <c r="K48" s="23">
        <f t="shared" si="2"/>
        <v>0</v>
      </c>
      <c r="L48" s="25">
        <f t="shared" si="1"/>
        <v>0</v>
      </c>
      <c r="M48" s="86"/>
    </row>
    <row r="49" spans="1:26" ht="19.5" customHeight="1" x14ac:dyDescent="0.3">
      <c r="A49" s="15">
        <v>39</v>
      </c>
      <c r="B49" s="455" t="s">
        <v>294</v>
      </c>
      <c r="C49" s="366"/>
      <c r="D49" s="366"/>
      <c r="E49" s="367"/>
      <c r="F49" s="78" t="s">
        <v>71</v>
      </c>
      <c r="G49" s="358"/>
      <c r="H49" s="137">
        <v>1600</v>
      </c>
      <c r="I49" s="166">
        <v>0</v>
      </c>
      <c r="J49" s="19">
        <v>9.5</v>
      </c>
      <c r="K49" s="23">
        <f t="shared" si="2"/>
        <v>0</v>
      </c>
      <c r="L49" s="25">
        <f t="shared" si="1"/>
        <v>0</v>
      </c>
      <c r="M49" s="86"/>
    </row>
    <row r="50" spans="1:26" ht="19.5" customHeight="1" x14ac:dyDescent="0.3">
      <c r="A50" s="15">
        <v>40</v>
      </c>
      <c r="B50" s="415" t="s">
        <v>297</v>
      </c>
      <c r="C50" s="366"/>
      <c r="D50" s="366"/>
      <c r="E50" s="367"/>
      <c r="F50" s="78" t="s">
        <v>18</v>
      </c>
      <c r="G50" s="358"/>
      <c r="H50" s="137">
        <v>20</v>
      </c>
      <c r="I50" s="166">
        <v>0</v>
      </c>
      <c r="J50" s="19">
        <v>9.5</v>
      </c>
      <c r="K50" s="23">
        <f t="shared" si="2"/>
        <v>0</v>
      </c>
      <c r="L50" s="25">
        <f t="shared" si="1"/>
        <v>0</v>
      </c>
      <c r="M50" s="86"/>
    </row>
    <row r="51" spans="1:26" ht="19.5" customHeight="1" x14ac:dyDescent="0.3">
      <c r="A51" s="15">
        <v>41</v>
      </c>
      <c r="B51" s="415" t="s">
        <v>299</v>
      </c>
      <c r="C51" s="366"/>
      <c r="D51" s="366"/>
      <c r="E51" s="367"/>
      <c r="F51" s="78" t="s">
        <v>18</v>
      </c>
      <c r="G51" s="358"/>
      <c r="H51" s="137">
        <v>110</v>
      </c>
      <c r="I51" s="166">
        <v>0</v>
      </c>
      <c r="J51" s="19">
        <v>9.5</v>
      </c>
      <c r="K51" s="23">
        <f t="shared" si="2"/>
        <v>0</v>
      </c>
      <c r="L51" s="25">
        <f t="shared" si="1"/>
        <v>0</v>
      </c>
      <c r="M51" s="86"/>
    </row>
    <row r="52" spans="1:26" ht="19.5" customHeight="1" x14ac:dyDescent="0.3">
      <c r="A52" s="15">
        <v>42</v>
      </c>
      <c r="B52" s="415" t="s">
        <v>302</v>
      </c>
      <c r="C52" s="366"/>
      <c r="D52" s="366"/>
      <c r="E52" s="367"/>
      <c r="F52" s="15" t="s">
        <v>18</v>
      </c>
      <c r="G52" s="358"/>
      <c r="H52" s="137">
        <v>140</v>
      </c>
      <c r="I52" s="166">
        <v>0</v>
      </c>
      <c r="J52" s="19">
        <v>9.5</v>
      </c>
      <c r="K52" s="23">
        <f t="shared" si="2"/>
        <v>0</v>
      </c>
      <c r="L52" s="25">
        <f t="shared" si="1"/>
        <v>0</v>
      </c>
      <c r="M52" s="86"/>
    </row>
    <row r="53" spans="1:26" ht="19.5" customHeight="1" x14ac:dyDescent="0.3">
      <c r="A53" s="15">
        <v>43</v>
      </c>
      <c r="B53" s="378" t="s">
        <v>304</v>
      </c>
      <c r="C53" s="366"/>
      <c r="D53" s="366"/>
      <c r="E53" s="367"/>
      <c r="F53" s="13" t="s">
        <v>68</v>
      </c>
      <c r="G53" s="358"/>
      <c r="H53" s="137">
        <v>60</v>
      </c>
      <c r="I53" s="166">
        <v>0</v>
      </c>
      <c r="J53" s="14">
        <v>9.5</v>
      </c>
      <c r="K53" s="18">
        <f t="shared" si="2"/>
        <v>0</v>
      </c>
      <c r="L53" s="21">
        <f t="shared" si="1"/>
        <v>0</v>
      </c>
      <c r="M53" s="88"/>
    </row>
    <row r="54" spans="1:26" ht="19.5" customHeight="1" x14ac:dyDescent="0.3">
      <c r="A54" s="15">
        <v>44</v>
      </c>
      <c r="B54" s="415" t="s">
        <v>306</v>
      </c>
      <c r="C54" s="366"/>
      <c r="D54" s="366"/>
      <c r="E54" s="367"/>
      <c r="F54" s="78" t="s">
        <v>18</v>
      </c>
      <c r="G54" s="352"/>
      <c r="H54" s="138">
        <v>500</v>
      </c>
      <c r="I54" s="166">
        <v>0</v>
      </c>
      <c r="J54" s="19">
        <v>9.5</v>
      </c>
      <c r="K54" s="23">
        <f t="shared" si="2"/>
        <v>0</v>
      </c>
      <c r="L54" s="25">
        <f t="shared" si="1"/>
        <v>0</v>
      </c>
      <c r="M54" s="86"/>
    </row>
    <row r="55" spans="1:26" ht="19.5" customHeight="1" x14ac:dyDescent="0.3">
      <c r="A55" s="15">
        <v>45</v>
      </c>
      <c r="B55" s="415" t="s">
        <v>309</v>
      </c>
      <c r="C55" s="366"/>
      <c r="D55" s="366"/>
      <c r="E55" s="367"/>
      <c r="F55" s="78" t="s">
        <v>18</v>
      </c>
      <c r="G55" s="352"/>
      <c r="H55" s="138">
        <v>1570</v>
      </c>
      <c r="I55" s="166">
        <v>0</v>
      </c>
      <c r="J55" s="19">
        <v>9.5</v>
      </c>
      <c r="K55" s="23">
        <f t="shared" si="2"/>
        <v>0</v>
      </c>
      <c r="L55" s="25">
        <f t="shared" si="1"/>
        <v>0</v>
      </c>
      <c r="M55" s="86"/>
    </row>
    <row r="56" spans="1:26" ht="19.5" customHeight="1" x14ac:dyDescent="0.3">
      <c r="A56" s="15">
        <v>46</v>
      </c>
      <c r="B56" s="455" t="s">
        <v>312</v>
      </c>
      <c r="C56" s="366"/>
      <c r="D56" s="366"/>
      <c r="E56" s="367"/>
      <c r="F56" s="78" t="s">
        <v>18</v>
      </c>
      <c r="G56" s="352"/>
      <c r="H56" s="138">
        <v>150</v>
      </c>
      <c r="I56" s="166">
        <v>0</v>
      </c>
      <c r="J56" s="19">
        <v>9.5</v>
      </c>
      <c r="K56" s="23">
        <f t="shared" si="2"/>
        <v>0</v>
      </c>
      <c r="L56" s="25">
        <f t="shared" si="1"/>
        <v>0</v>
      </c>
      <c r="M56" s="86"/>
    </row>
    <row r="57" spans="1:26" ht="19.5" customHeight="1" x14ac:dyDescent="0.3">
      <c r="A57" s="15">
        <v>47</v>
      </c>
      <c r="B57" s="415" t="s">
        <v>313</v>
      </c>
      <c r="C57" s="366"/>
      <c r="D57" s="366"/>
      <c r="E57" s="367"/>
      <c r="F57" s="78" t="s">
        <v>18</v>
      </c>
      <c r="G57" s="358"/>
      <c r="H57" s="137">
        <v>1800</v>
      </c>
      <c r="I57" s="166">
        <v>0</v>
      </c>
      <c r="J57" s="19">
        <v>9.5</v>
      </c>
      <c r="K57" s="23">
        <f t="shared" si="2"/>
        <v>0</v>
      </c>
      <c r="L57" s="25">
        <f t="shared" si="1"/>
        <v>0</v>
      </c>
      <c r="M57" s="86"/>
    </row>
    <row r="58" spans="1:26" ht="19.5" customHeight="1" x14ac:dyDescent="0.3">
      <c r="A58" s="15">
        <v>48</v>
      </c>
      <c r="B58" s="415" t="s">
        <v>315</v>
      </c>
      <c r="C58" s="366"/>
      <c r="D58" s="366"/>
      <c r="E58" s="367"/>
      <c r="F58" s="78" t="s">
        <v>68</v>
      </c>
      <c r="G58" s="352"/>
      <c r="H58" s="138">
        <v>7</v>
      </c>
      <c r="I58" s="166">
        <v>0</v>
      </c>
      <c r="J58" s="19">
        <v>9.5</v>
      </c>
      <c r="K58" s="23">
        <f t="shared" si="2"/>
        <v>0</v>
      </c>
      <c r="L58" s="25">
        <f t="shared" si="1"/>
        <v>0</v>
      </c>
      <c r="M58" s="86"/>
    </row>
    <row r="59" spans="1:26" ht="19.5" customHeight="1" x14ac:dyDescent="0.3">
      <c r="A59" s="15">
        <v>49</v>
      </c>
      <c r="B59" s="415" t="s">
        <v>504</v>
      </c>
      <c r="C59" s="366"/>
      <c r="D59" s="366"/>
      <c r="E59" s="367"/>
      <c r="F59" s="78" t="s">
        <v>18</v>
      </c>
      <c r="G59" s="358"/>
      <c r="H59" s="137">
        <v>400</v>
      </c>
      <c r="I59" s="166">
        <v>0</v>
      </c>
      <c r="J59" s="19">
        <v>9.5</v>
      </c>
      <c r="K59" s="23">
        <f t="shared" si="2"/>
        <v>0</v>
      </c>
      <c r="L59" s="25">
        <f t="shared" si="1"/>
        <v>0</v>
      </c>
      <c r="M59" s="86"/>
    </row>
    <row r="60" spans="1:26" ht="19.5" customHeight="1" x14ac:dyDescent="0.3">
      <c r="A60" s="15">
        <v>50</v>
      </c>
      <c r="B60" s="415" t="s">
        <v>319</v>
      </c>
      <c r="C60" s="366"/>
      <c r="D60" s="366"/>
      <c r="E60" s="367"/>
      <c r="F60" s="78" t="s">
        <v>68</v>
      </c>
      <c r="G60" s="358"/>
      <c r="H60" s="137">
        <v>260</v>
      </c>
      <c r="I60" s="166">
        <v>0</v>
      </c>
      <c r="J60" s="19">
        <v>9.5</v>
      </c>
      <c r="K60" s="23">
        <f t="shared" si="2"/>
        <v>0</v>
      </c>
      <c r="L60" s="25">
        <f t="shared" si="1"/>
        <v>0</v>
      </c>
      <c r="M60" s="86"/>
    </row>
    <row r="61" spans="1:26" ht="19.5" customHeight="1" x14ac:dyDescent="0.3">
      <c r="A61" s="15">
        <v>51</v>
      </c>
      <c r="B61" s="378" t="s">
        <v>321</v>
      </c>
      <c r="C61" s="366"/>
      <c r="D61" s="366"/>
      <c r="E61" s="367"/>
      <c r="F61" s="83" t="s">
        <v>18</v>
      </c>
      <c r="G61" s="358"/>
      <c r="H61" s="137">
        <v>750</v>
      </c>
      <c r="I61" s="166">
        <v>0</v>
      </c>
      <c r="J61" s="14">
        <v>9.5</v>
      </c>
      <c r="K61" s="18">
        <f t="shared" si="2"/>
        <v>0</v>
      </c>
      <c r="L61" s="21">
        <f t="shared" si="1"/>
        <v>0</v>
      </c>
      <c r="M61" s="88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9.5" customHeight="1" x14ac:dyDescent="0.3">
      <c r="A62" s="15">
        <v>52</v>
      </c>
      <c r="B62" s="415" t="s">
        <v>325</v>
      </c>
      <c r="C62" s="366"/>
      <c r="D62" s="366"/>
      <c r="E62" s="367"/>
      <c r="F62" s="78" t="s">
        <v>68</v>
      </c>
      <c r="G62" s="358"/>
      <c r="H62" s="137">
        <v>20</v>
      </c>
      <c r="I62" s="166">
        <v>0</v>
      </c>
      <c r="J62" s="19">
        <v>9.5</v>
      </c>
      <c r="K62" s="23">
        <f t="shared" si="2"/>
        <v>0</v>
      </c>
      <c r="L62" s="25">
        <f t="shared" si="1"/>
        <v>0</v>
      </c>
      <c r="M62" s="86"/>
    </row>
    <row r="63" spans="1:26" ht="19.5" customHeight="1" x14ac:dyDescent="0.3">
      <c r="A63" s="15">
        <v>53</v>
      </c>
      <c r="B63" s="415" t="s">
        <v>327</v>
      </c>
      <c r="C63" s="366"/>
      <c r="D63" s="366"/>
      <c r="E63" s="367"/>
      <c r="F63" s="78" t="s">
        <v>18</v>
      </c>
      <c r="G63" s="358"/>
      <c r="H63" s="137">
        <v>180</v>
      </c>
      <c r="I63" s="166">
        <v>0</v>
      </c>
      <c r="J63" s="19">
        <v>9.5</v>
      </c>
      <c r="K63" s="23">
        <f t="shared" si="2"/>
        <v>0</v>
      </c>
      <c r="L63" s="25">
        <f t="shared" si="1"/>
        <v>0</v>
      </c>
      <c r="M63" s="86"/>
    </row>
    <row r="64" spans="1:26" ht="19.5" customHeight="1" x14ac:dyDescent="0.3">
      <c r="A64" s="15">
        <v>54</v>
      </c>
      <c r="B64" s="455" t="s">
        <v>569</v>
      </c>
      <c r="C64" s="366"/>
      <c r="D64" s="366"/>
      <c r="E64" s="367"/>
      <c r="F64" s="78" t="s">
        <v>18</v>
      </c>
      <c r="G64" s="358"/>
      <c r="H64" s="137">
        <v>2</v>
      </c>
      <c r="I64" s="166">
        <v>0</v>
      </c>
      <c r="J64" s="19">
        <v>9.5</v>
      </c>
      <c r="K64" s="23">
        <f t="shared" si="2"/>
        <v>0</v>
      </c>
      <c r="L64" s="25">
        <f t="shared" si="1"/>
        <v>0</v>
      </c>
      <c r="M64" s="86"/>
    </row>
    <row r="65" spans="1:26" ht="19.5" customHeight="1" x14ac:dyDescent="0.3">
      <c r="A65" s="15">
        <v>55</v>
      </c>
      <c r="B65" s="455" t="s">
        <v>570</v>
      </c>
      <c r="C65" s="366"/>
      <c r="D65" s="366"/>
      <c r="E65" s="367"/>
      <c r="F65" s="78" t="s">
        <v>18</v>
      </c>
      <c r="G65" s="358"/>
      <c r="H65" s="137">
        <v>5</v>
      </c>
      <c r="I65" s="166">
        <v>0</v>
      </c>
      <c r="J65" s="19">
        <v>9.5</v>
      </c>
      <c r="K65" s="23">
        <f t="shared" si="2"/>
        <v>0</v>
      </c>
      <c r="L65" s="25">
        <f t="shared" si="1"/>
        <v>0</v>
      </c>
      <c r="M65" s="86"/>
    </row>
    <row r="66" spans="1:26" ht="19.5" customHeight="1" x14ac:dyDescent="0.3">
      <c r="A66" s="15">
        <v>56</v>
      </c>
      <c r="B66" s="455" t="s">
        <v>571</v>
      </c>
      <c r="C66" s="366"/>
      <c r="D66" s="366"/>
      <c r="E66" s="367"/>
      <c r="F66" s="78" t="s">
        <v>18</v>
      </c>
      <c r="G66" s="358"/>
      <c r="H66" s="137">
        <v>40</v>
      </c>
      <c r="I66" s="166">
        <v>0</v>
      </c>
      <c r="J66" s="19">
        <v>9.5</v>
      </c>
      <c r="K66" s="23">
        <f t="shared" si="2"/>
        <v>0</v>
      </c>
      <c r="L66" s="25">
        <f t="shared" si="1"/>
        <v>0</v>
      </c>
      <c r="M66" s="86"/>
    </row>
    <row r="67" spans="1:26" ht="19.5" customHeight="1" x14ac:dyDescent="0.3">
      <c r="A67" s="15">
        <v>57</v>
      </c>
      <c r="B67" s="455" t="s">
        <v>572</v>
      </c>
      <c r="C67" s="366"/>
      <c r="D67" s="366"/>
      <c r="E67" s="367"/>
      <c r="F67" s="78" t="s">
        <v>18</v>
      </c>
      <c r="G67" s="358"/>
      <c r="H67" s="137">
        <v>25</v>
      </c>
      <c r="I67" s="166">
        <v>0</v>
      </c>
      <c r="J67" s="19">
        <v>9.5</v>
      </c>
      <c r="K67" s="23">
        <f t="shared" si="2"/>
        <v>0</v>
      </c>
      <c r="L67" s="25">
        <f t="shared" si="1"/>
        <v>0</v>
      </c>
      <c r="M67" s="86"/>
    </row>
    <row r="68" spans="1:26" ht="19.5" customHeight="1" x14ac:dyDescent="0.3">
      <c r="A68" s="15">
        <v>58</v>
      </c>
      <c r="B68" s="455" t="s">
        <v>573</v>
      </c>
      <c r="C68" s="366"/>
      <c r="D68" s="366"/>
      <c r="E68" s="367"/>
      <c r="F68" s="78" t="s">
        <v>18</v>
      </c>
      <c r="G68" s="358"/>
      <c r="H68" s="137">
        <v>50</v>
      </c>
      <c r="I68" s="166">
        <v>0</v>
      </c>
      <c r="J68" s="19">
        <v>9.5</v>
      </c>
      <c r="K68" s="23">
        <f t="shared" si="2"/>
        <v>0</v>
      </c>
      <c r="L68" s="25">
        <f t="shared" si="1"/>
        <v>0</v>
      </c>
      <c r="M68" s="86"/>
    </row>
    <row r="69" spans="1:26" ht="19.5" customHeight="1" x14ac:dyDescent="0.3">
      <c r="A69" s="15">
        <v>59</v>
      </c>
      <c r="B69" s="455" t="s">
        <v>574</v>
      </c>
      <c r="C69" s="366"/>
      <c r="D69" s="366"/>
      <c r="E69" s="367"/>
      <c r="F69" s="78" t="s">
        <v>18</v>
      </c>
      <c r="G69" s="358"/>
      <c r="H69" s="137">
        <v>2</v>
      </c>
      <c r="I69" s="166">
        <v>0</v>
      </c>
      <c r="J69" s="19">
        <v>9.5</v>
      </c>
      <c r="K69" s="23">
        <f t="shared" si="2"/>
        <v>0</v>
      </c>
      <c r="L69" s="25">
        <f t="shared" si="1"/>
        <v>0</v>
      </c>
      <c r="M69" s="86"/>
    </row>
    <row r="70" spans="1:26" ht="19.5" customHeight="1" x14ac:dyDescent="0.3">
      <c r="A70" s="15">
        <v>60</v>
      </c>
      <c r="B70" s="455" t="s">
        <v>575</v>
      </c>
      <c r="C70" s="366"/>
      <c r="D70" s="366"/>
      <c r="E70" s="367"/>
      <c r="F70" s="19" t="s">
        <v>18</v>
      </c>
      <c r="G70" s="358"/>
      <c r="H70" s="137">
        <v>30</v>
      </c>
      <c r="I70" s="166">
        <v>0</v>
      </c>
      <c r="J70" s="19">
        <v>9.5</v>
      </c>
      <c r="K70" s="23">
        <f t="shared" si="2"/>
        <v>0</v>
      </c>
      <c r="L70" s="25">
        <f t="shared" si="1"/>
        <v>0</v>
      </c>
      <c r="M70" s="86"/>
    </row>
    <row r="71" spans="1:26" ht="19.5" customHeight="1" x14ac:dyDescent="0.3">
      <c r="A71" s="15">
        <v>61</v>
      </c>
      <c r="B71" s="455" t="s">
        <v>576</v>
      </c>
      <c r="C71" s="366"/>
      <c r="D71" s="366"/>
      <c r="E71" s="367"/>
      <c r="F71" s="15" t="s">
        <v>18</v>
      </c>
      <c r="G71" s="358"/>
      <c r="H71" s="137">
        <v>25</v>
      </c>
      <c r="I71" s="166">
        <v>0</v>
      </c>
      <c r="J71" s="19">
        <v>9.5</v>
      </c>
      <c r="K71" s="23">
        <f t="shared" si="2"/>
        <v>0</v>
      </c>
      <c r="L71" s="25">
        <f t="shared" si="1"/>
        <v>0</v>
      </c>
      <c r="M71" s="86"/>
    </row>
    <row r="72" spans="1:26" ht="19.5" customHeight="1" x14ac:dyDescent="0.3">
      <c r="A72" s="15">
        <v>62</v>
      </c>
      <c r="B72" s="455" t="s">
        <v>577</v>
      </c>
      <c r="C72" s="366"/>
      <c r="D72" s="366"/>
      <c r="E72" s="367"/>
      <c r="F72" s="15" t="s">
        <v>18</v>
      </c>
      <c r="G72" s="358"/>
      <c r="H72" s="137">
        <v>8</v>
      </c>
      <c r="I72" s="166">
        <v>0</v>
      </c>
      <c r="J72" s="19">
        <v>9.5</v>
      </c>
      <c r="K72" s="23">
        <f t="shared" si="2"/>
        <v>0</v>
      </c>
      <c r="L72" s="25">
        <f t="shared" si="1"/>
        <v>0</v>
      </c>
      <c r="M72" s="86"/>
    </row>
    <row r="73" spans="1:26" ht="19.5" customHeight="1" x14ac:dyDescent="0.3">
      <c r="A73" s="15">
        <v>63</v>
      </c>
      <c r="B73" s="455" t="s">
        <v>578</v>
      </c>
      <c r="C73" s="366"/>
      <c r="D73" s="366"/>
      <c r="E73" s="367"/>
      <c r="F73" s="15" t="s">
        <v>18</v>
      </c>
      <c r="G73" s="358"/>
      <c r="H73" s="137">
        <v>25</v>
      </c>
      <c r="I73" s="166">
        <v>0</v>
      </c>
      <c r="J73" s="19">
        <v>9.5</v>
      </c>
      <c r="K73" s="23">
        <f t="shared" si="2"/>
        <v>0</v>
      </c>
      <c r="L73" s="25">
        <f t="shared" si="1"/>
        <v>0</v>
      </c>
      <c r="M73" s="86"/>
    </row>
    <row r="74" spans="1:26" ht="27" customHeight="1" x14ac:dyDescent="0.3">
      <c r="A74" s="15">
        <v>64</v>
      </c>
      <c r="B74" s="415" t="s">
        <v>344</v>
      </c>
      <c r="C74" s="366"/>
      <c r="D74" s="366"/>
      <c r="E74" s="367"/>
      <c r="F74" s="78" t="s">
        <v>68</v>
      </c>
      <c r="G74" s="358"/>
      <c r="H74" s="137">
        <v>100</v>
      </c>
      <c r="I74" s="166">
        <v>0</v>
      </c>
      <c r="J74" s="19">
        <v>9.5</v>
      </c>
      <c r="K74" s="23">
        <f t="shared" si="2"/>
        <v>0</v>
      </c>
      <c r="L74" s="25">
        <f t="shared" si="1"/>
        <v>0</v>
      </c>
      <c r="M74" s="86"/>
      <c r="T74" s="123"/>
      <c r="U74" s="123"/>
      <c r="V74" s="123"/>
      <c r="W74" s="123"/>
      <c r="X74" s="123"/>
      <c r="Y74" s="123"/>
      <c r="Z74" s="123"/>
    </row>
    <row r="75" spans="1:26" ht="14.25" customHeight="1" x14ac:dyDescent="0.3">
      <c r="A75" s="15">
        <v>65</v>
      </c>
      <c r="B75" s="415" t="s">
        <v>345</v>
      </c>
      <c r="C75" s="366"/>
      <c r="D75" s="366"/>
      <c r="E75" s="367"/>
      <c r="F75" s="19" t="s">
        <v>68</v>
      </c>
      <c r="G75" s="358"/>
      <c r="H75" s="137">
        <v>180</v>
      </c>
      <c r="I75" s="166">
        <v>0</v>
      </c>
      <c r="J75" s="14">
        <v>9.5</v>
      </c>
      <c r="K75" s="18">
        <f t="shared" si="2"/>
        <v>0</v>
      </c>
      <c r="L75" s="21">
        <f t="shared" si="1"/>
        <v>0</v>
      </c>
      <c r="M75" s="88"/>
      <c r="T75" s="123"/>
      <c r="U75" s="123"/>
      <c r="V75" s="123"/>
      <c r="W75" s="123"/>
      <c r="X75" s="123"/>
      <c r="Y75" s="123"/>
      <c r="Z75" s="123"/>
    </row>
    <row r="76" spans="1:26" ht="14.25" customHeight="1" x14ac:dyDescent="0.3">
      <c r="A76" s="15">
        <v>66</v>
      </c>
      <c r="B76" s="415" t="s">
        <v>347</v>
      </c>
      <c r="C76" s="366"/>
      <c r="D76" s="366"/>
      <c r="E76" s="367"/>
      <c r="F76" s="19" t="s">
        <v>68</v>
      </c>
      <c r="G76" s="351"/>
      <c r="H76" s="139">
        <v>400</v>
      </c>
      <c r="I76" s="166">
        <v>0</v>
      </c>
      <c r="J76" s="14">
        <v>9.5</v>
      </c>
      <c r="K76" s="18">
        <f t="shared" si="2"/>
        <v>0</v>
      </c>
      <c r="L76" s="21">
        <f t="shared" si="1"/>
        <v>0</v>
      </c>
      <c r="M76" s="88"/>
      <c r="T76" s="123"/>
      <c r="U76" s="123"/>
      <c r="V76" s="123"/>
      <c r="W76" s="123"/>
      <c r="X76" s="123"/>
      <c r="Y76" s="123"/>
      <c r="Z76" s="123"/>
    </row>
    <row r="77" spans="1:26" ht="12.75" customHeight="1" x14ac:dyDescent="0.3">
      <c r="A77" s="15">
        <v>67</v>
      </c>
      <c r="B77" s="378" t="s">
        <v>348</v>
      </c>
      <c r="C77" s="366"/>
      <c r="D77" s="366"/>
      <c r="E77" s="367"/>
      <c r="F77" s="83" t="s">
        <v>68</v>
      </c>
      <c r="G77" s="358"/>
      <c r="H77" s="137">
        <v>15</v>
      </c>
      <c r="I77" s="166">
        <v>0</v>
      </c>
      <c r="J77" s="14">
        <v>22</v>
      </c>
      <c r="K77" s="18">
        <f>PRODUCT(I77,1.22)</f>
        <v>0</v>
      </c>
      <c r="L77" s="21">
        <f t="shared" si="1"/>
        <v>0</v>
      </c>
      <c r="M77" s="88"/>
      <c r="N77" s="24"/>
      <c r="O77" s="24"/>
      <c r="P77" s="24"/>
      <c r="Q77" s="24"/>
      <c r="R77" s="24"/>
      <c r="S77" s="24"/>
      <c r="T77" s="126"/>
      <c r="U77" s="126"/>
      <c r="V77" s="126"/>
      <c r="W77" s="126"/>
      <c r="X77" s="126"/>
      <c r="Y77" s="126"/>
      <c r="Z77" s="126"/>
    </row>
    <row r="78" spans="1:26" ht="15" customHeight="1" x14ac:dyDescent="0.3">
      <c r="A78" s="15">
        <v>68</v>
      </c>
      <c r="B78" s="415" t="s">
        <v>352</v>
      </c>
      <c r="C78" s="366"/>
      <c r="D78" s="366"/>
      <c r="E78" s="367"/>
      <c r="F78" s="15" t="s">
        <v>68</v>
      </c>
      <c r="G78" s="358"/>
      <c r="H78" s="137">
        <v>120</v>
      </c>
      <c r="I78" s="166">
        <v>0</v>
      </c>
      <c r="J78" s="19">
        <v>22</v>
      </c>
      <c r="K78" s="23">
        <f>PRODUCT(I78,1.22)</f>
        <v>0</v>
      </c>
      <c r="L78" s="25">
        <f t="shared" si="1"/>
        <v>0</v>
      </c>
      <c r="M78" s="86"/>
      <c r="T78" s="123"/>
      <c r="U78" s="123"/>
      <c r="V78" s="123"/>
      <c r="W78" s="123"/>
      <c r="X78" s="123"/>
      <c r="Y78" s="123"/>
      <c r="Z78" s="123"/>
    </row>
    <row r="79" spans="1:26" ht="12.75" customHeight="1" x14ac:dyDescent="0.3">
      <c r="A79" s="15">
        <v>69</v>
      </c>
      <c r="B79" s="415" t="s">
        <v>355</v>
      </c>
      <c r="C79" s="366"/>
      <c r="D79" s="366"/>
      <c r="E79" s="367"/>
      <c r="F79" s="78" t="s">
        <v>68</v>
      </c>
      <c r="G79" s="358"/>
      <c r="H79" s="137">
        <v>290</v>
      </c>
      <c r="I79" s="166">
        <v>0</v>
      </c>
      <c r="J79" s="19">
        <v>22</v>
      </c>
      <c r="K79" s="23">
        <f>PRODUCT(I79,1.22)</f>
        <v>0</v>
      </c>
      <c r="L79" s="25">
        <f t="shared" si="1"/>
        <v>0</v>
      </c>
      <c r="M79" s="86"/>
    </row>
    <row r="80" spans="1:26" ht="19.5" customHeight="1" x14ac:dyDescent="0.3">
      <c r="A80" s="79"/>
      <c r="B80" s="368" t="s">
        <v>359</v>
      </c>
      <c r="C80" s="366"/>
      <c r="D80" s="366"/>
      <c r="E80" s="367"/>
      <c r="F80" s="31"/>
      <c r="G80" s="354"/>
      <c r="H80" s="89"/>
      <c r="I80" s="81"/>
      <c r="J80" s="31"/>
      <c r="K80" s="81"/>
      <c r="L80" s="28">
        <f>SUM(L11:L79)</f>
        <v>0</v>
      </c>
      <c r="M80" s="28"/>
    </row>
    <row r="81" spans="1:13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187"/>
    </row>
    <row r="82" spans="1:13" ht="15.75" x14ac:dyDescent="0.3">
      <c r="A82" s="5" t="s">
        <v>208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187"/>
    </row>
    <row r="83" spans="1:13" s="106" customFormat="1" x14ac:dyDescent="0.25">
      <c r="A83" s="107" t="s">
        <v>476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92"/>
    </row>
    <row r="84" spans="1:13" ht="15.75" x14ac:dyDescent="0.3">
      <c r="A84" s="5" t="s">
        <v>364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187"/>
    </row>
    <row r="85" spans="1:13" ht="15.75" x14ac:dyDescent="0.3">
      <c r="A85" s="1" t="s">
        <v>43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187"/>
    </row>
    <row r="86" spans="1:13" ht="15.75" x14ac:dyDescent="0.3">
      <c r="A86" s="5" t="s">
        <v>44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187"/>
    </row>
    <row r="87" spans="1:13" ht="15.75" x14ac:dyDescent="0.3">
      <c r="A87" s="5" t="s">
        <v>37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187"/>
    </row>
    <row r="88" spans="1:13" ht="15.75" x14ac:dyDescent="0.3">
      <c r="A88" s="5" t="s">
        <v>366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187"/>
    </row>
    <row r="89" spans="1:13" ht="15.75" x14ac:dyDescent="0.3">
      <c r="A89" s="5" t="s">
        <v>367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187"/>
    </row>
    <row r="90" spans="1:13" ht="15.75" customHeight="1" x14ac:dyDescent="0.3">
      <c r="A90" s="5"/>
      <c r="B90" s="5"/>
      <c r="C90" s="5"/>
      <c r="D90" s="5"/>
      <c r="E90" s="5"/>
      <c r="F90" s="29"/>
      <c r="G90" s="5"/>
      <c r="H90" s="5"/>
      <c r="I90" s="5"/>
      <c r="J90" s="5"/>
      <c r="K90" s="5"/>
      <c r="L90" s="5"/>
      <c r="M90" s="187"/>
    </row>
    <row r="91" spans="1:13" ht="15.75" customHeight="1" x14ac:dyDescent="0.3">
      <c r="A91" s="5" t="s">
        <v>38</v>
      </c>
      <c r="B91" s="5"/>
      <c r="C91" s="5"/>
      <c r="D91" s="5"/>
      <c r="E91" s="5"/>
      <c r="F91" s="29"/>
      <c r="G91" s="29" t="s">
        <v>39</v>
      </c>
      <c r="H91" s="5"/>
      <c r="I91" s="5"/>
      <c r="J91" s="5" t="s">
        <v>40</v>
      </c>
      <c r="K91" s="5"/>
      <c r="L91" s="5"/>
      <c r="M91" s="187"/>
    </row>
    <row r="92" spans="1:13" ht="15.75" customHeight="1" x14ac:dyDescent="0.25"/>
    <row r="93" spans="1:13" ht="15.75" customHeight="1" x14ac:dyDescent="0.25"/>
    <row r="94" spans="1:13" ht="15.75" customHeight="1" x14ac:dyDescent="0.25"/>
    <row r="95" spans="1:13" ht="15.75" customHeight="1" x14ac:dyDescent="0.25"/>
    <row r="96" spans="1:13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71">
    <mergeCell ref="B49:E49"/>
    <mergeCell ref="B47:E47"/>
    <mergeCell ref="B42:E42"/>
    <mergeCell ref="B45:E45"/>
    <mergeCell ref="B46:E46"/>
    <mergeCell ref="B43:E43"/>
    <mergeCell ref="B44:E44"/>
    <mergeCell ref="B80:E80"/>
    <mergeCell ref="B56:E56"/>
    <mergeCell ref="B62:E62"/>
    <mergeCell ref="B73:E73"/>
    <mergeCell ref="B76:E76"/>
    <mergeCell ref="B77:E77"/>
    <mergeCell ref="B74:E74"/>
    <mergeCell ref="B75:E75"/>
    <mergeCell ref="B71:E71"/>
    <mergeCell ref="B72:E72"/>
    <mergeCell ref="B57:E57"/>
    <mergeCell ref="B58:E58"/>
    <mergeCell ref="B61:E61"/>
    <mergeCell ref="B63:E63"/>
    <mergeCell ref="B60:E60"/>
    <mergeCell ref="B66:E66"/>
    <mergeCell ref="B41:E41"/>
    <mergeCell ref="B79:E79"/>
    <mergeCell ref="B78:E78"/>
    <mergeCell ref="B59:E59"/>
    <mergeCell ref="B50:E50"/>
    <mergeCell ref="B51:E51"/>
    <mergeCell ref="B52:E52"/>
    <mergeCell ref="B53:E53"/>
    <mergeCell ref="B55:E55"/>
    <mergeCell ref="B54:E54"/>
    <mergeCell ref="B64:E64"/>
    <mergeCell ref="B65:E65"/>
    <mergeCell ref="B70:E70"/>
    <mergeCell ref="B68:E68"/>
    <mergeCell ref="B69:E69"/>
    <mergeCell ref="B48:E48"/>
    <mergeCell ref="B19:E19"/>
    <mergeCell ref="B24:E24"/>
    <mergeCell ref="B67:E67"/>
    <mergeCell ref="B36:E36"/>
    <mergeCell ref="B32:E32"/>
    <mergeCell ref="B33:E33"/>
    <mergeCell ref="B25:E25"/>
    <mergeCell ref="B26:E26"/>
    <mergeCell ref="B27:E27"/>
    <mergeCell ref="B28:E28"/>
    <mergeCell ref="B29:E29"/>
    <mergeCell ref="B31:E31"/>
    <mergeCell ref="B40:E40"/>
    <mergeCell ref="B38:E38"/>
    <mergeCell ref="B39:E39"/>
    <mergeCell ref="B37:E37"/>
    <mergeCell ref="B23:E23"/>
    <mergeCell ref="B34:E34"/>
    <mergeCell ref="B35:E35"/>
    <mergeCell ref="B10:E10"/>
    <mergeCell ref="B11:E11"/>
    <mergeCell ref="B12:E12"/>
    <mergeCell ref="B30:E30"/>
    <mergeCell ref="B21:E21"/>
    <mergeCell ref="B22:E22"/>
    <mergeCell ref="B15:E15"/>
    <mergeCell ref="B13:E13"/>
    <mergeCell ref="B14:E14"/>
    <mergeCell ref="B16:E16"/>
    <mergeCell ref="B17:E17"/>
    <mergeCell ref="B18:E18"/>
    <mergeCell ref="B20:E20"/>
  </mergeCells>
  <pageMargins left="0.7" right="0.7" top="0.75" bottom="0.75" header="0" footer="0"/>
  <pageSetup scale="64" orientation="landscape" r:id="rId1"/>
  <headerFooter>
    <oddFooter>&amp;R&amp;P</oddFooter>
  </headerFooter>
  <rowBreaks count="2" manualBreakCount="2">
    <brk id="40" max="12" man="1"/>
    <brk id="73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9CC00"/>
  </sheetPr>
  <dimension ref="A1:M1000"/>
  <sheetViews>
    <sheetView view="pageBreakPreview" zoomScale="110" zoomScaleSheetLayoutView="110" workbookViewId="0">
      <selection activeCell="G8" sqref="G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5" customWidth="1"/>
    <col min="6" max="6" width="6.85546875" customWidth="1"/>
    <col min="7" max="7" width="24.140625" customWidth="1"/>
    <col min="8" max="8" width="12.7109375" customWidth="1"/>
    <col min="9" max="9" width="16.5703125" customWidth="1"/>
    <col min="10" max="10" width="9" customWidth="1"/>
    <col min="11" max="11" width="15" customWidth="1"/>
    <col min="12" max="12" width="17.7109375" customWidth="1"/>
    <col min="13" max="13" width="12.4257812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50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2"/>
      <c r="B6" s="2"/>
      <c r="C6" s="2"/>
      <c r="D6" s="2"/>
      <c r="E6" s="2"/>
      <c r="F6" s="2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2"/>
      <c r="B7" s="2"/>
      <c r="C7" s="7"/>
      <c r="D7" s="7"/>
      <c r="E7" s="7"/>
      <c r="F7" s="7"/>
      <c r="G7" s="134" t="s">
        <v>3</v>
      </c>
      <c r="H7" s="8"/>
      <c r="I7" s="8"/>
      <c r="J7" s="9"/>
      <c r="K7" s="9"/>
      <c r="L7" s="9"/>
      <c r="M7" s="9"/>
    </row>
    <row r="8" spans="1:13" ht="15.75" customHeight="1" x14ac:dyDescent="0.3">
      <c r="A8" s="7"/>
      <c r="B8" s="7"/>
      <c r="C8" s="7"/>
      <c r="D8" s="7"/>
      <c r="E8" s="7"/>
      <c r="F8" s="7"/>
      <c r="G8" s="134" t="s">
        <v>539</v>
      </c>
      <c r="H8" s="8"/>
      <c r="I8" s="8"/>
      <c r="J8" s="9"/>
      <c r="K8" s="9"/>
      <c r="L8" s="9"/>
      <c r="M8" s="9"/>
    </row>
    <row r="9" spans="1:13" ht="15.75" customHeight="1" x14ac:dyDescent="0.3">
      <c r="A9" s="5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24" x14ac:dyDescent="0.3">
      <c r="A10" s="10" t="s">
        <v>8</v>
      </c>
      <c r="B10" s="368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19.5" customHeight="1" x14ac:dyDescent="0.3">
      <c r="A11" s="15">
        <v>1</v>
      </c>
      <c r="B11" s="415" t="s">
        <v>540</v>
      </c>
      <c r="C11" s="366"/>
      <c r="D11" s="366"/>
      <c r="E11" s="367"/>
      <c r="F11" s="19" t="s">
        <v>68</v>
      </c>
      <c r="G11" s="163"/>
      <c r="H11" s="20">
        <v>140</v>
      </c>
      <c r="I11" s="165">
        <v>0</v>
      </c>
      <c r="J11" s="19">
        <v>9.5</v>
      </c>
      <c r="K11" s="23">
        <f>PRODUCT(I11,1.095)</f>
        <v>0</v>
      </c>
      <c r="L11" s="25">
        <f>PRODUCT(H11,K11)</f>
        <v>0</v>
      </c>
      <c r="M11" s="86"/>
    </row>
    <row r="12" spans="1:13" ht="19.5" customHeight="1" x14ac:dyDescent="0.3">
      <c r="A12" s="15">
        <f>A11+1</f>
        <v>2</v>
      </c>
      <c r="B12" s="415" t="s">
        <v>541</v>
      </c>
      <c r="C12" s="366"/>
      <c r="D12" s="366"/>
      <c r="E12" s="367"/>
      <c r="F12" s="19" t="s">
        <v>18</v>
      </c>
      <c r="G12" s="163"/>
      <c r="H12" s="20">
        <v>60</v>
      </c>
      <c r="I12" s="165">
        <v>0</v>
      </c>
      <c r="J12" s="19">
        <v>9.5</v>
      </c>
      <c r="K12" s="23">
        <f>PRODUCT(I12,1.095)</f>
        <v>0</v>
      </c>
      <c r="L12" s="25">
        <f>PRODUCT(H12,K12)</f>
        <v>0</v>
      </c>
      <c r="M12" s="86"/>
    </row>
    <row r="13" spans="1:13" ht="15.75" customHeight="1" x14ac:dyDescent="0.3">
      <c r="A13" s="79"/>
      <c r="B13" s="368" t="s">
        <v>226</v>
      </c>
      <c r="C13" s="366"/>
      <c r="D13" s="366"/>
      <c r="E13" s="367"/>
      <c r="F13" s="31"/>
      <c r="G13" s="325"/>
      <c r="H13" s="80"/>
      <c r="I13" s="81"/>
      <c r="J13" s="31"/>
      <c r="K13" s="81"/>
      <c r="L13" s="28">
        <f>SUM(L11:L12)</f>
        <v>0</v>
      </c>
      <c r="M13" s="28"/>
    </row>
    <row r="14" spans="1:13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.75" x14ac:dyDescent="0.3">
      <c r="A15" s="143" t="s">
        <v>229</v>
      </c>
      <c r="B15" s="53"/>
      <c r="C15" s="5"/>
      <c r="D15" s="5"/>
      <c r="E15" s="5"/>
      <c r="F15" s="5"/>
      <c r="G15" s="5"/>
      <c r="H15" s="5"/>
      <c r="I15" s="5"/>
      <c r="J15" s="5"/>
      <c r="K15" s="5"/>
      <c r="L15" s="5"/>
      <c r="M15" s="187"/>
    </row>
    <row r="16" spans="1:13" s="106" customFormat="1" ht="15.75" x14ac:dyDescent="0.3">
      <c r="A16" s="147" t="s">
        <v>478</v>
      </c>
      <c r="B16" s="53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87"/>
    </row>
    <row r="17" spans="1:13" ht="15.75" x14ac:dyDescent="0.3">
      <c r="A17" s="142" t="s">
        <v>44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87"/>
    </row>
    <row r="18" spans="1:13" ht="15.75" x14ac:dyDescent="0.3">
      <c r="A18" s="142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87"/>
    </row>
    <row r="19" spans="1:13" ht="15.75" x14ac:dyDescent="0.3">
      <c r="A19" s="142" t="s">
        <v>231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87"/>
    </row>
    <row r="20" spans="1:13" ht="15.75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87"/>
    </row>
    <row r="21" spans="1:13" ht="15.75" customHeight="1" x14ac:dyDescent="0.3">
      <c r="A21" s="5" t="s">
        <v>38</v>
      </c>
      <c r="B21" s="5"/>
      <c r="C21" s="5"/>
      <c r="D21" s="5"/>
      <c r="E21" s="5"/>
      <c r="F21" s="5"/>
      <c r="G21" s="29" t="s">
        <v>39</v>
      </c>
      <c r="H21" s="5"/>
      <c r="I21" s="5"/>
      <c r="J21" s="5" t="s">
        <v>40</v>
      </c>
      <c r="K21" s="5"/>
      <c r="L21" s="5"/>
      <c r="M21" s="187"/>
    </row>
    <row r="22" spans="1:13" ht="15.75" customHeight="1" x14ac:dyDescent="0.25"/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B10:E10"/>
    <mergeCell ref="B11:E11"/>
    <mergeCell ref="B12:E12"/>
    <mergeCell ref="B13:E13"/>
  </mergeCells>
  <pageMargins left="0.70866141732283472" right="0.70866141732283472" top="0.74803149606299213" bottom="0.74803149606299213" header="0" footer="0"/>
  <pageSetup scale="79" orientation="landscape" r:id="rId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9CC00"/>
  </sheetPr>
  <dimension ref="A1:O1002"/>
  <sheetViews>
    <sheetView view="pageBreakPreview" topLeftCell="A58" zoomScale="110" zoomScaleSheetLayoutView="11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5" customWidth="1"/>
    <col min="6" max="6" width="6.85546875" customWidth="1"/>
    <col min="7" max="7" width="24.140625" customWidth="1"/>
    <col min="8" max="8" width="12.7109375" customWidth="1"/>
    <col min="9" max="9" width="16.5703125" customWidth="1"/>
    <col min="10" max="10" width="7.5703125" customWidth="1"/>
    <col min="11" max="11" width="15" customWidth="1"/>
    <col min="12" max="12" width="17.7109375" customWidth="1"/>
    <col min="13" max="13" width="13.14062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29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50</v>
      </c>
      <c r="B4" s="2"/>
      <c r="C4" s="2"/>
      <c r="D4" s="2"/>
      <c r="E4" s="2"/>
      <c r="F4" s="29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5"/>
      <c r="B5" s="2"/>
      <c r="C5" s="2"/>
      <c r="D5" s="2"/>
      <c r="E5" s="2"/>
      <c r="F5" s="29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5"/>
      <c r="B6" s="2"/>
      <c r="C6" s="2"/>
      <c r="D6" s="2"/>
      <c r="E6" s="2"/>
      <c r="F6" s="29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7"/>
      <c r="B7" s="7"/>
      <c r="C7" s="7"/>
      <c r="D7" s="7"/>
      <c r="E7" s="7"/>
      <c r="F7" s="29"/>
      <c r="G7" s="134" t="s">
        <v>3</v>
      </c>
      <c r="H7" s="8"/>
      <c r="I7" s="8"/>
      <c r="J7" s="9"/>
      <c r="K7" s="9"/>
      <c r="L7" s="9"/>
      <c r="M7" s="9"/>
    </row>
    <row r="8" spans="1:13" ht="15.75" customHeight="1" x14ac:dyDescent="0.3">
      <c r="A8" s="7"/>
      <c r="B8" s="7"/>
      <c r="C8" s="7"/>
      <c r="D8" s="7"/>
      <c r="E8" s="7"/>
      <c r="G8" s="134" t="s">
        <v>232</v>
      </c>
      <c r="H8" s="133"/>
      <c r="I8" s="8"/>
      <c r="J8" s="9"/>
      <c r="K8" s="9"/>
      <c r="L8" s="9"/>
      <c r="M8" s="9"/>
    </row>
    <row r="9" spans="1:13" ht="15.75" customHeight="1" x14ac:dyDescent="0.3">
      <c r="A9" s="5"/>
      <c r="B9" s="2"/>
      <c r="C9" s="2"/>
      <c r="D9" s="2"/>
      <c r="E9" s="2"/>
      <c r="F9" s="29"/>
      <c r="G9" s="4"/>
      <c r="H9" s="4"/>
      <c r="I9" s="4"/>
      <c r="J9" s="4"/>
      <c r="K9" s="4"/>
      <c r="L9" s="4"/>
      <c r="M9" s="4"/>
    </row>
    <row r="10" spans="1:13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19.5" customHeight="1" x14ac:dyDescent="0.3">
      <c r="A11" s="102">
        <v>1</v>
      </c>
      <c r="B11" s="378" t="s">
        <v>235</v>
      </c>
      <c r="C11" s="447"/>
      <c r="D11" s="447"/>
      <c r="E11" s="448"/>
      <c r="F11" s="34" t="s">
        <v>18</v>
      </c>
      <c r="G11" s="164"/>
      <c r="H11" s="30">
        <v>1900</v>
      </c>
      <c r="I11" s="166">
        <v>0</v>
      </c>
      <c r="J11" s="34">
        <v>9.5</v>
      </c>
      <c r="K11" s="87">
        <f t="shared" ref="K11:K39" si="0">PRODUCT(I11,1.095)</f>
        <v>0</v>
      </c>
      <c r="L11" s="88">
        <f t="shared" ref="L11:L37" si="1">PRODUCT(H11,K11)</f>
        <v>0</v>
      </c>
      <c r="M11" s="88"/>
    </row>
    <row r="12" spans="1:13" ht="19.5" customHeight="1" x14ac:dyDescent="0.3">
      <c r="A12" s="102">
        <v>2</v>
      </c>
      <c r="B12" s="378" t="s">
        <v>237</v>
      </c>
      <c r="C12" s="447"/>
      <c r="D12" s="447"/>
      <c r="E12" s="448"/>
      <c r="F12" s="34" t="s">
        <v>18</v>
      </c>
      <c r="G12" s="164"/>
      <c r="H12" s="30">
        <v>510</v>
      </c>
      <c r="I12" s="166">
        <v>0</v>
      </c>
      <c r="J12" s="34">
        <v>9.5</v>
      </c>
      <c r="K12" s="87">
        <f t="shared" si="0"/>
        <v>0</v>
      </c>
      <c r="L12" s="88">
        <f t="shared" si="1"/>
        <v>0</v>
      </c>
      <c r="M12" s="88"/>
    </row>
    <row r="13" spans="1:13" ht="15.75" customHeight="1" x14ac:dyDescent="0.3">
      <c r="A13" s="102">
        <v>3</v>
      </c>
      <c r="B13" s="415" t="s">
        <v>239</v>
      </c>
      <c r="C13" s="447"/>
      <c r="D13" s="447"/>
      <c r="E13" s="448"/>
      <c r="F13" s="84" t="s">
        <v>18</v>
      </c>
      <c r="G13" s="163"/>
      <c r="H13" s="82">
        <v>13100</v>
      </c>
      <c r="I13" s="165">
        <v>0</v>
      </c>
      <c r="J13" s="84">
        <v>9.5</v>
      </c>
      <c r="K13" s="85">
        <f t="shared" si="0"/>
        <v>0</v>
      </c>
      <c r="L13" s="86">
        <f t="shared" si="1"/>
        <v>0</v>
      </c>
      <c r="M13" s="86"/>
    </row>
    <row r="14" spans="1:13" ht="15.75" customHeight="1" x14ac:dyDescent="0.3">
      <c r="A14" s="102">
        <v>4</v>
      </c>
      <c r="B14" s="415" t="s">
        <v>242</v>
      </c>
      <c r="C14" s="447"/>
      <c r="D14" s="447"/>
      <c r="E14" s="448"/>
      <c r="F14" s="84" t="s">
        <v>18</v>
      </c>
      <c r="G14" s="163"/>
      <c r="H14" s="82">
        <v>960</v>
      </c>
      <c r="I14" s="165">
        <v>0</v>
      </c>
      <c r="J14" s="84">
        <v>9.5</v>
      </c>
      <c r="K14" s="85">
        <f t="shared" si="0"/>
        <v>0</v>
      </c>
      <c r="L14" s="86">
        <f t="shared" si="1"/>
        <v>0</v>
      </c>
      <c r="M14" s="86"/>
    </row>
    <row r="15" spans="1:13" ht="15.75" customHeight="1" x14ac:dyDescent="0.3">
      <c r="A15" s="102">
        <v>5</v>
      </c>
      <c r="B15" s="378" t="s">
        <v>244</v>
      </c>
      <c r="C15" s="447"/>
      <c r="D15" s="447"/>
      <c r="E15" s="448"/>
      <c r="F15" s="34" t="s">
        <v>18</v>
      </c>
      <c r="G15" s="164"/>
      <c r="H15" s="30">
        <v>5</v>
      </c>
      <c r="I15" s="165">
        <v>0</v>
      </c>
      <c r="J15" s="84">
        <v>9.5</v>
      </c>
      <c r="K15" s="85">
        <f t="shared" si="0"/>
        <v>0</v>
      </c>
      <c r="L15" s="86">
        <f t="shared" si="1"/>
        <v>0</v>
      </c>
      <c r="M15" s="86"/>
    </row>
    <row r="16" spans="1:13" ht="15.75" customHeight="1" x14ac:dyDescent="0.3">
      <c r="A16" s="102">
        <v>6</v>
      </c>
      <c r="B16" s="378" t="s">
        <v>246</v>
      </c>
      <c r="C16" s="447"/>
      <c r="D16" s="447"/>
      <c r="E16" s="448"/>
      <c r="F16" s="34" t="s">
        <v>18</v>
      </c>
      <c r="G16" s="164"/>
      <c r="H16" s="30">
        <v>5</v>
      </c>
      <c r="I16" s="165">
        <v>0</v>
      </c>
      <c r="J16" s="84">
        <v>9.5</v>
      </c>
      <c r="K16" s="85">
        <f t="shared" si="0"/>
        <v>0</v>
      </c>
      <c r="L16" s="86">
        <f t="shared" si="1"/>
        <v>0</v>
      </c>
      <c r="M16" s="86"/>
    </row>
    <row r="17" spans="1:13" ht="15.75" customHeight="1" x14ac:dyDescent="0.3">
      <c r="A17" s="102">
        <v>7</v>
      </c>
      <c r="B17" s="415" t="s">
        <v>247</v>
      </c>
      <c r="C17" s="447"/>
      <c r="D17" s="447"/>
      <c r="E17" s="448"/>
      <c r="F17" s="84" t="s">
        <v>18</v>
      </c>
      <c r="G17" s="163"/>
      <c r="H17" s="82">
        <v>350</v>
      </c>
      <c r="I17" s="165">
        <v>0</v>
      </c>
      <c r="J17" s="84">
        <v>9.5</v>
      </c>
      <c r="K17" s="85">
        <f t="shared" si="0"/>
        <v>0</v>
      </c>
      <c r="L17" s="86">
        <f t="shared" si="1"/>
        <v>0</v>
      </c>
      <c r="M17" s="86"/>
    </row>
    <row r="18" spans="1:13" ht="15.75" customHeight="1" x14ac:dyDescent="0.3">
      <c r="A18" s="102">
        <v>8</v>
      </c>
      <c r="B18" s="378" t="s">
        <v>249</v>
      </c>
      <c r="C18" s="447"/>
      <c r="D18" s="447"/>
      <c r="E18" s="448"/>
      <c r="F18" s="34" t="s">
        <v>18</v>
      </c>
      <c r="G18" s="164"/>
      <c r="H18" s="30">
        <v>120</v>
      </c>
      <c r="I18" s="166">
        <v>0</v>
      </c>
      <c r="J18" s="34">
        <v>9.5</v>
      </c>
      <c r="K18" s="87">
        <f t="shared" si="0"/>
        <v>0</v>
      </c>
      <c r="L18" s="88">
        <f t="shared" si="1"/>
        <v>0</v>
      </c>
      <c r="M18" s="88"/>
    </row>
    <row r="19" spans="1:13" ht="15.75" customHeight="1" x14ac:dyDescent="0.3">
      <c r="A19" s="102">
        <v>9</v>
      </c>
      <c r="B19" s="415" t="s">
        <v>251</v>
      </c>
      <c r="C19" s="447"/>
      <c r="D19" s="447"/>
      <c r="E19" s="448"/>
      <c r="F19" s="84" t="s">
        <v>18</v>
      </c>
      <c r="G19" s="163"/>
      <c r="H19" s="82">
        <v>350</v>
      </c>
      <c r="I19" s="165">
        <v>0</v>
      </c>
      <c r="J19" s="84">
        <v>9.5</v>
      </c>
      <c r="K19" s="85">
        <f t="shared" si="0"/>
        <v>0</v>
      </c>
      <c r="L19" s="86">
        <f t="shared" si="1"/>
        <v>0</v>
      </c>
      <c r="M19" s="86"/>
    </row>
    <row r="20" spans="1:13" ht="15.75" customHeight="1" x14ac:dyDescent="0.3">
      <c r="A20" s="102">
        <v>10</v>
      </c>
      <c r="B20" s="415" t="s">
        <v>253</v>
      </c>
      <c r="C20" s="447"/>
      <c r="D20" s="447"/>
      <c r="E20" s="448"/>
      <c r="F20" s="84" t="s">
        <v>18</v>
      </c>
      <c r="G20" s="163"/>
      <c r="H20" s="82">
        <v>4050</v>
      </c>
      <c r="I20" s="165">
        <v>0</v>
      </c>
      <c r="J20" s="84">
        <v>9.5</v>
      </c>
      <c r="K20" s="85">
        <f t="shared" si="0"/>
        <v>0</v>
      </c>
      <c r="L20" s="86">
        <f t="shared" si="1"/>
        <v>0</v>
      </c>
      <c r="M20" s="86"/>
    </row>
    <row r="21" spans="1:13" ht="15.75" customHeight="1" x14ac:dyDescent="0.3">
      <c r="A21" s="102">
        <v>11</v>
      </c>
      <c r="B21" s="415" t="s">
        <v>255</v>
      </c>
      <c r="C21" s="447"/>
      <c r="D21" s="447"/>
      <c r="E21" s="448"/>
      <c r="F21" s="84" t="s">
        <v>18</v>
      </c>
      <c r="G21" s="163"/>
      <c r="H21" s="82">
        <v>100</v>
      </c>
      <c r="I21" s="165">
        <v>0</v>
      </c>
      <c r="J21" s="84">
        <v>9.5</v>
      </c>
      <c r="K21" s="85">
        <f t="shared" si="0"/>
        <v>0</v>
      </c>
      <c r="L21" s="86">
        <f t="shared" si="1"/>
        <v>0</v>
      </c>
      <c r="M21" s="86"/>
    </row>
    <row r="22" spans="1:13" ht="15.75" customHeight="1" x14ac:dyDescent="0.3">
      <c r="A22" s="102">
        <v>12</v>
      </c>
      <c r="B22" s="415" t="s">
        <v>258</v>
      </c>
      <c r="C22" s="447"/>
      <c r="D22" s="447"/>
      <c r="E22" s="448"/>
      <c r="F22" s="84" t="s">
        <v>18</v>
      </c>
      <c r="G22" s="163"/>
      <c r="H22" s="82">
        <v>950</v>
      </c>
      <c r="I22" s="165">
        <v>0</v>
      </c>
      <c r="J22" s="84">
        <v>9.5</v>
      </c>
      <c r="K22" s="85">
        <f t="shared" si="0"/>
        <v>0</v>
      </c>
      <c r="L22" s="86">
        <f t="shared" si="1"/>
        <v>0</v>
      </c>
      <c r="M22" s="86"/>
    </row>
    <row r="23" spans="1:13" ht="15.75" customHeight="1" x14ac:dyDescent="0.3">
      <c r="A23" s="102">
        <v>13</v>
      </c>
      <c r="B23" s="415" t="s">
        <v>260</v>
      </c>
      <c r="C23" s="447"/>
      <c r="D23" s="447"/>
      <c r="E23" s="448"/>
      <c r="F23" s="84" t="s">
        <v>18</v>
      </c>
      <c r="G23" s="163"/>
      <c r="H23" s="82">
        <v>2320</v>
      </c>
      <c r="I23" s="165">
        <v>0</v>
      </c>
      <c r="J23" s="84">
        <v>9.5</v>
      </c>
      <c r="K23" s="85">
        <f t="shared" si="0"/>
        <v>0</v>
      </c>
      <c r="L23" s="86">
        <f t="shared" si="1"/>
        <v>0</v>
      </c>
      <c r="M23" s="86"/>
    </row>
    <row r="24" spans="1:13" ht="15.75" customHeight="1" x14ac:dyDescent="0.3">
      <c r="A24" s="102">
        <v>14</v>
      </c>
      <c r="B24" s="415" t="s">
        <v>261</v>
      </c>
      <c r="C24" s="447"/>
      <c r="D24" s="447"/>
      <c r="E24" s="448"/>
      <c r="F24" s="84" t="s">
        <v>18</v>
      </c>
      <c r="G24" s="163"/>
      <c r="H24" s="82">
        <v>1990</v>
      </c>
      <c r="I24" s="165">
        <v>0</v>
      </c>
      <c r="J24" s="84">
        <v>9.5</v>
      </c>
      <c r="K24" s="85">
        <f t="shared" si="0"/>
        <v>0</v>
      </c>
      <c r="L24" s="86">
        <f t="shared" si="1"/>
        <v>0</v>
      </c>
      <c r="M24" s="86"/>
    </row>
    <row r="25" spans="1:13" ht="15.75" customHeight="1" x14ac:dyDescent="0.3">
      <c r="A25" s="102">
        <v>15</v>
      </c>
      <c r="B25" s="415" t="s">
        <v>264</v>
      </c>
      <c r="C25" s="447"/>
      <c r="D25" s="447"/>
      <c r="E25" s="448"/>
      <c r="F25" s="84" t="s">
        <v>18</v>
      </c>
      <c r="G25" s="176"/>
      <c r="H25" s="82">
        <v>5</v>
      </c>
      <c r="I25" s="165">
        <v>0</v>
      </c>
      <c r="J25" s="84">
        <v>9.5</v>
      </c>
      <c r="K25" s="85">
        <f t="shared" si="0"/>
        <v>0</v>
      </c>
      <c r="L25" s="86">
        <f t="shared" si="1"/>
        <v>0</v>
      </c>
      <c r="M25" s="86"/>
    </row>
    <row r="26" spans="1:13" ht="15.75" customHeight="1" x14ac:dyDescent="0.3">
      <c r="A26" s="102">
        <v>16</v>
      </c>
      <c r="B26" s="415" t="s">
        <v>269</v>
      </c>
      <c r="C26" s="447"/>
      <c r="D26" s="447"/>
      <c r="E26" s="448"/>
      <c r="F26" s="84" t="s">
        <v>18</v>
      </c>
      <c r="G26" s="163"/>
      <c r="H26" s="82">
        <v>1250</v>
      </c>
      <c r="I26" s="165">
        <v>0</v>
      </c>
      <c r="J26" s="84">
        <v>9.5</v>
      </c>
      <c r="K26" s="85">
        <f t="shared" si="0"/>
        <v>0</v>
      </c>
      <c r="L26" s="86">
        <f t="shared" si="1"/>
        <v>0</v>
      </c>
      <c r="M26" s="86"/>
    </row>
    <row r="27" spans="1:13" ht="15.75" customHeight="1" x14ac:dyDescent="0.3">
      <c r="A27" s="102">
        <v>17</v>
      </c>
      <c r="B27" s="415" t="s">
        <v>270</v>
      </c>
      <c r="C27" s="447"/>
      <c r="D27" s="447"/>
      <c r="E27" s="448"/>
      <c r="F27" s="84" t="s">
        <v>18</v>
      </c>
      <c r="G27" s="163"/>
      <c r="H27" s="82">
        <v>1210</v>
      </c>
      <c r="I27" s="165">
        <v>0</v>
      </c>
      <c r="J27" s="84">
        <v>9.5</v>
      </c>
      <c r="K27" s="85">
        <f t="shared" si="0"/>
        <v>0</v>
      </c>
      <c r="L27" s="86">
        <f t="shared" si="1"/>
        <v>0</v>
      </c>
      <c r="M27" s="86"/>
    </row>
    <row r="28" spans="1:13" ht="15.75" customHeight="1" x14ac:dyDescent="0.3">
      <c r="A28" s="102">
        <v>18</v>
      </c>
      <c r="B28" s="378" t="s">
        <v>272</v>
      </c>
      <c r="C28" s="447"/>
      <c r="D28" s="447"/>
      <c r="E28" s="448"/>
      <c r="F28" s="34" t="s">
        <v>18</v>
      </c>
      <c r="G28" s="164"/>
      <c r="H28" s="30">
        <v>5</v>
      </c>
      <c r="I28" s="166">
        <v>0</v>
      </c>
      <c r="J28" s="34">
        <v>9.5</v>
      </c>
      <c r="K28" s="87">
        <f t="shared" si="0"/>
        <v>0</v>
      </c>
      <c r="L28" s="88">
        <f t="shared" si="1"/>
        <v>0</v>
      </c>
      <c r="M28" s="88"/>
    </row>
    <row r="29" spans="1:13" ht="15.75" customHeight="1" x14ac:dyDescent="0.3">
      <c r="A29" s="102">
        <v>19</v>
      </c>
      <c r="B29" s="415" t="s">
        <v>274</v>
      </c>
      <c r="C29" s="447"/>
      <c r="D29" s="447"/>
      <c r="E29" s="448"/>
      <c r="F29" s="84" t="s">
        <v>18</v>
      </c>
      <c r="G29" s="163"/>
      <c r="H29" s="82">
        <v>1540</v>
      </c>
      <c r="I29" s="165">
        <v>0</v>
      </c>
      <c r="J29" s="84">
        <v>9.5</v>
      </c>
      <c r="K29" s="85">
        <f t="shared" si="0"/>
        <v>0</v>
      </c>
      <c r="L29" s="86">
        <f t="shared" si="1"/>
        <v>0</v>
      </c>
      <c r="M29" s="86"/>
    </row>
    <row r="30" spans="1:13" ht="15.75" customHeight="1" x14ac:dyDescent="0.3">
      <c r="A30" s="102">
        <v>20</v>
      </c>
      <c r="B30" s="415" t="s">
        <v>277</v>
      </c>
      <c r="C30" s="447"/>
      <c r="D30" s="447"/>
      <c r="E30" s="448"/>
      <c r="F30" s="84" t="s">
        <v>18</v>
      </c>
      <c r="G30" s="163"/>
      <c r="H30" s="82">
        <v>1195</v>
      </c>
      <c r="I30" s="165">
        <v>0</v>
      </c>
      <c r="J30" s="84">
        <v>9.5</v>
      </c>
      <c r="K30" s="85">
        <f t="shared" si="0"/>
        <v>0</v>
      </c>
      <c r="L30" s="86">
        <f t="shared" si="1"/>
        <v>0</v>
      </c>
      <c r="M30" s="86"/>
    </row>
    <row r="31" spans="1:13" ht="15.75" customHeight="1" x14ac:dyDescent="0.3">
      <c r="A31" s="102">
        <v>21</v>
      </c>
      <c r="B31" s="415" t="s">
        <v>279</v>
      </c>
      <c r="C31" s="447"/>
      <c r="D31" s="447"/>
      <c r="E31" s="448"/>
      <c r="F31" s="84" t="s">
        <v>18</v>
      </c>
      <c r="G31" s="163"/>
      <c r="H31" s="82">
        <v>550</v>
      </c>
      <c r="I31" s="165">
        <v>0</v>
      </c>
      <c r="J31" s="84">
        <v>9.5</v>
      </c>
      <c r="K31" s="85">
        <f t="shared" si="0"/>
        <v>0</v>
      </c>
      <c r="L31" s="86">
        <f t="shared" si="1"/>
        <v>0</v>
      </c>
      <c r="M31" s="86"/>
    </row>
    <row r="32" spans="1:13" ht="15.75" customHeight="1" x14ac:dyDescent="0.3">
      <c r="A32" s="102">
        <v>22</v>
      </c>
      <c r="B32" s="415" t="s">
        <v>281</v>
      </c>
      <c r="C32" s="447"/>
      <c r="D32" s="447"/>
      <c r="E32" s="448"/>
      <c r="F32" s="84" t="s">
        <v>18</v>
      </c>
      <c r="G32" s="163"/>
      <c r="H32" s="82">
        <v>570</v>
      </c>
      <c r="I32" s="165">
        <v>0</v>
      </c>
      <c r="J32" s="84">
        <v>9.5</v>
      </c>
      <c r="K32" s="85">
        <f t="shared" si="0"/>
        <v>0</v>
      </c>
      <c r="L32" s="86">
        <f t="shared" si="1"/>
        <v>0</v>
      </c>
      <c r="M32" s="86"/>
    </row>
    <row r="33" spans="1:13" ht="15.75" customHeight="1" x14ac:dyDescent="0.3">
      <c r="A33" s="102">
        <v>23</v>
      </c>
      <c r="B33" s="415" t="s">
        <v>283</v>
      </c>
      <c r="C33" s="447"/>
      <c r="D33" s="447"/>
      <c r="E33" s="448"/>
      <c r="F33" s="84" t="s">
        <v>18</v>
      </c>
      <c r="G33" s="163"/>
      <c r="H33" s="82">
        <v>1100</v>
      </c>
      <c r="I33" s="165">
        <v>0</v>
      </c>
      <c r="J33" s="84">
        <v>9.5</v>
      </c>
      <c r="K33" s="85">
        <f t="shared" si="0"/>
        <v>0</v>
      </c>
      <c r="L33" s="86">
        <f t="shared" si="1"/>
        <v>0</v>
      </c>
      <c r="M33" s="86"/>
    </row>
    <row r="34" spans="1:13" ht="15.75" customHeight="1" x14ac:dyDescent="0.3">
      <c r="A34" s="102">
        <v>24</v>
      </c>
      <c r="B34" s="415" t="s">
        <v>285</v>
      </c>
      <c r="C34" s="447"/>
      <c r="D34" s="447"/>
      <c r="E34" s="448"/>
      <c r="F34" s="84" t="s">
        <v>18</v>
      </c>
      <c r="G34" s="163"/>
      <c r="H34" s="82">
        <v>100</v>
      </c>
      <c r="I34" s="165">
        <v>0</v>
      </c>
      <c r="J34" s="84">
        <v>9.5</v>
      </c>
      <c r="K34" s="85">
        <f t="shared" si="0"/>
        <v>0</v>
      </c>
      <c r="L34" s="86">
        <f t="shared" si="1"/>
        <v>0</v>
      </c>
      <c r="M34" s="86"/>
    </row>
    <row r="35" spans="1:13" ht="15.75" customHeight="1" x14ac:dyDescent="0.3">
      <c r="A35" s="102">
        <v>25</v>
      </c>
      <c r="B35" s="415" t="s">
        <v>287</v>
      </c>
      <c r="C35" s="447"/>
      <c r="D35" s="447"/>
      <c r="E35" s="448"/>
      <c r="F35" s="84" t="s">
        <v>18</v>
      </c>
      <c r="G35" s="163"/>
      <c r="H35" s="82">
        <v>800</v>
      </c>
      <c r="I35" s="165">
        <v>0</v>
      </c>
      <c r="J35" s="84">
        <v>9.5</v>
      </c>
      <c r="K35" s="85">
        <f t="shared" si="0"/>
        <v>0</v>
      </c>
      <c r="L35" s="86">
        <f t="shared" si="1"/>
        <v>0</v>
      </c>
      <c r="M35" s="86"/>
    </row>
    <row r="36" spans="1:13" ht="15.75" customHeight="1" x14ac:dyDescent="0.3">
      <c r="A36" s="102">
        <v>26</v>
      </c>
      <c r="B36" s="415" t="s">
        <v>290</v>
      </c>
      <c r="C36" s="447"/>
      <c r="D36" s="447"/>
      <c r="E36" s="448"/>
      <c r="F36" s="84" t="s">
        <v>18</v>
      </c>
      <c r="G36" s="163"/>
      <c r="H36" s="82">
        <v>1350</v>
      </c>
      <c r="I36" s="165">
        <v>0</v>
      </c>
      <c r="J36" s="84">
        <v>9.5</v>
      </c>
      <c r="K36" s="85">
        <f t="shared" si="0"/>
        <v>0</v>
      </c>
      <c r="L36" s="86">
        <f t="shared" si="1"/>
        <v>0</v>
      </c>
      <c r="M36" s="86"/>
    </row>
    <row r="37" spans="1:13" ht="15.75" customHeight="1" x14ac:dyDescent="0.3">
      <c r="A37" s="102">
        <v>27</v>
      </c>
      <c r="B37" s="415" t="s">
        <v>295</v>
      </c>
      <c r="C37" s="447"/>
      <c r="D37" s="447"/>
      <c r="E37" s="448"/>
      <c r="F37" s="84" t="s">
        <v>18</v>
      </c>
      <c r="G37" s="163"/>
      <c r="H37" s="82">
        <v>700</v>
      </c>
      <c r="I37" s="165">
        <v>0</v>
      </c>
      <c r="J37" s="84">
        <v>9.5</v>
      </c>
      <c r="K37" s="85">
        <f t="shared" si="0"/>
        <v>0</v>
      </c>
      <c r="L37" s="86">
        <f t="shared" si="1"/>
        <v>0</v>
      </c>
      <c r="M37" s="86"/>
    </row>
    <row r="38" spans="1:13" ht="15.75" customHeight="1" x14ac:dyDescent="0.3">
      <c r="A38" s="102">
        <v>28</v>
      </c>
      <c r="B38" s="430" t="s">
        <v>298</v>
      </c>
      <c r="C38" s="463"/>
      <c r="D38" s="463"/>
      <c r="E38" s="464"/>
      <c r="F38" s="84" t="s">
        <v>18</v>
      </c>
      <c r="G38" s="163"/>
      <c r="H38" s="82">
        <v>270</v>
      </c>
      <c r="I38" s="165">
        <v>0</v>
      </c>
      <c r="J38" s="84">
        <v>9.5</v>
      </c>
      <c r="K38" s="85">
        <f t="shared" si="0"/>
        <v>0</v>
      </c>
      <c r="L38" s="86">
        <f>PRODUCT(H38,K38)</f>
        <v>0</v>
      </c>
      <c r="M38" s="86"/>
    </row>
    <row r="39" spans="1:13" ht="15.75" customHeight="1" x14ac:dyDescent="0.3">
      <c r="A39" s="102">
        <v>29</v>
      </c>
      <c r="B39" s="430" t="s">
        <v>307</v>
      </c>
      <c r="C39" s="463"/>
      <c r="D39" s="463"/>
      <c r="E39" s="464"/>
      <c r="F39" s="84" t="s">
        <v>18</v>
      </c>
      <c r="G39" s="163"/>
      <c r="H39" s="82">
        <v>200</v>
      </c>
      <c r="I39" s="165">
        <v>0</v>
      </c>
      <c r="J39" s="84">
        <v>9.5</v>
      </c>
      <c r="K39" s="85">
        <f t="shared" si="0"/>
        <v>0</v>
      </c>
      <c r="L39" s="86">
        <f>PRODUCT(H39,K39)</f>
        <v>0</v>
      </c>
      <c r="M39" s="86"/>
    </row>
    <row r="40" spans="1:13" ht="15.75" customHeight="1" x14ac:dyDescent="0.3">
      <c r="A40" s="102">
        <v>30</v>
      </c>
      <c r="B40" s="415" t="s">
        <v>310</v>
      </c>
      <c r="C40" s="447"/>
      <c r="D40" s="447"/>
      <c r="E40" s="448"/>
      <c r="F40" s="84" t="s">
        <v>18</v>
      </c>
      <c r="G40" s="163"/>
      <c r="H40" s="82">
        <v>1890</v>
      </c>
      <c r="I40" s="165">
        <v>0</v>
      </c>
      <c r="J40" s="84">
        <v>9.5</v>
      </c>
      <c r="K40" s="85">
        <f t="shared" ref="K40:K53" si="2">PRODUCT(I40,1.095)</f>
        <v>0</v>
      </c>
      <c r="L40" s="86">
        <f t="shared" ref="L40:L52" si="3">PRODUCT(H40,K40)</f>
        <v>0</v>
      </c>
      <c r="M40" s="86"/>
    </row>
    <row r="41" spans="1:13" ht="15.75" customHeight="1" x14ac:dyDescent="0.3">
      <c r="A41" s="102">
        <v>31</v>
      </c>
      <c r="B41" s="415" t="s">
        <v>314</v>
      </c>
      <c r="C41" s="447"/>
      <c r="D41" s="447"/>
      <c r="E41" s="448"/>
      <c r="F41" s="84" t="s">
        <v>18</v>
      </c>
      <c r="G41" s="163"/>
      <c r="H41" s="82">
        <v>2110</v>
      </c>
      <c r="I41" s="165">
        <v>0</v>
      </c>
      <c r="J41" s="84">
        <v>9.5</v>
      </c>
      <c r="K41" s="85">
        <f t="shared" si="2"/>
        <v>0</v>
      </c>
      <c r="L41" s="86">
        <f t="shared" si="3"/>
        <v>0</v>
      </c>
      <c r="M41" s="86"/>
    </row>
    <row r="42" spans="1:13" ht="15.75" customHeight="1" x14ac:dyDescent="0.3">
      <c r="A42" s="102">
        <v>32</v>
      </c>
      <c r="B42" s="415" t="s">
        <v>316</v>
      </c>
      <c r="C42" s="447"/>
      <c r="D42" s="447"/>
      <c r="E42" s="448"/>
      <c r="F42" s="84" t="s">
        <v>18</v>
      </c>
      <c r="G42" s="176"/>
      <c r="H42" s="82">
        <v>20</v>
      </c>
      <c r="I42" s="165">
        <v>0</v>
      </c>
      <c r="J42" s="84">
        <v>9.5</v>
      </c>
      <c r="K42" s="85">
        <f t="shared" si="2"/>
        <v>0</v>
      </c>
      <c r="L42" s="86">
        <f t="shared" si="3"/>
        <v>0</v>
      </c>
      <c r="M42" s="86"/>
    </row>
    <row r="43" spans="1:13" ht="15.75" customHeight="1" x14ac:dyDescent="0.3">
      <c r="A43" s="102">
        <v>33</v>
      </c>
      <c r="B43" s="415" t="s">
        <v>318</v>
      </c>
      <c r="C43" s="447"/>
      <c r="D43" s="447"/>
      <c r="E43" s="448"/>
      <c r="F43" s="84" t="s">
        <v>18</v>
      </c>
      <c r="G43" s="163"/>
      <c r="H43" s="82">
        <v>80</v>
      </c>
      <c r="I43" s="165">
        <v>0</v>
      </c>
      <c r="J43" s="84">
        <v>9.5</v>
      </c>
      <c r="K43" s="85">
        <f t="shared" si="2"/>
        <v>0</v>
      </c>
      <c r="L43" s="86">
        <f t="shared" si="3"/>
        <v>0</v>
      </c>
      <c r="M43" s="86"/>
    </row>
    <row r="44" spans="1:13" ht="15.75" customHeight="1" x14ac:dyDescent="0.3">
      <c r="A44" s="102">
        <v>34</v>
      </c>
      <c r="B44" s="378" t="s">
        <v>320</v>
      </c>
      <c r="C44" s="447"/>
      <c r="D44" s="447"/>
      <c r="E44" s="448"/>
      <c r="F44" s="34" t="s">
        <v>18</v>
      </c>
      <c r="G44" s="164"/>
      <c r="H44" s="30">
        <v>50</v>
      </c>
      <c r="I44" s="166">
        <v>0</v>
      </c>
      <c r="J44" s="34">
        <v>9.5</v>
      </c>
      <c r="K44" s="87">
        <f t="shared" si="2"/>
        <v>0</v>
      </c>
      <c r="L44" s="88">
        <f t="shared" si="3"/>
        <v>0</v>
      </c>
      <c r="M44" s="88"/>
    </row>
    <row r="45" spans="1:13" ht="15.75" customHeight="1" x14ac:dyDescent="0.3">
      <c r="A45" s="102">
        <v>35</v>
      </c>
      <c r="B45" s="378" t="s">
        <v>322</v>
      </c>
      <c r="C45" s="447"/>
      <c r="D45" s="447"/>
      <c r="E45" s="448"/>
      <c r="F45" s="34" t="s">
        <v>18</v>
      </c>
      <c r="G45" s="164"/>
      <c r="H45" s="30">
        <v>5</v>
      </c>
      <c r="I45" s="166">
        <v>0</v>
      </c>
      <c r="J45" s="34">
        <v>9.5</v>
      </c>
      <c r="K45" s="87">
        <f t="shared" si="2"/>
        <v>0</v>
      </c>
      <c r="L45" s="88">
        <f t="shared" si="3"/>
        <v>0</v>
      </c>
      <c r="M45" s="88"/>
    </row>
    <row r="46" spans="1:13" ht="15.75" customHeight="1" x14ac:dyDescent="0.3">
      <c r="A46" s="102">
        <v>36</v>
      </c>
      <c r="B46" s="378" t="s">
        <v>323</v>
      </c>
      <c r="C46" s="447"/>
      <c r="D46" s="447"/>
      <c r="E46" s="448"/>
      <c r="F46" s="34" t="s">
        <v>18</v>
      </c>
      <c r="G46" s="164"/>
      <c r="H46" s="30">
        <v>285</v>
      </c>
      <c r="I46" s="166">
        <v>0</v>
      </c>
      <c r="J46" s="34">
        <v>9.5</v>
      </c>
      <c r="K46" s="87">
        <f t="shared" si="2"/>
        <v>0</v>
      </c>
      <c r="L46" s="88">
        <f t="shared" si="3"/>
        <v>0</v>
      </c>
      <c r="M46" s="88"/>
    </row>
    <row r="47" spans="1:13" ht="15.75" customHeight="1" x14ac:dyDescent="0.3">
      <c r="A47" s="102">
        <v>37</v>
      </c>
      <c r="B47" s="378" t="s">
        <v>324</v>
      </c>
      <c r="C47" s="447"/>
      <c r="D47" s="447"/>
      <c r="E47" s="448"/>
      <c r="F47" s="34" t="s">
        <v>18</v>
      </c>
      <c r="G47" s="164"/>
      <c r="H47" s="30">
        <v>5</v>
      </c>
      <c r="I47" s="166">
        <v>0</v>
      </c>
      <c r="J47" s="34">
        <v>9.5</v>
      </c>
      <c r="K47" s="87">
        <f t="shared" si="2"/>
        <v>0</v>
      </c>
      <c r="L47" s="88">
        <f t="shared" si="3"/>
        <v>0</v>
      </c>
      <c r="M47" s="88"/>
    </row>
    <row r="48" spans="1:13" ht="15.75" customHeight="1" x14ac:dyDescent="0.3">
      <c r="A48" s="102">
        <v>38</v>
      </c>
      <c r="B48" s="378" t="s">
        <v>326</v>
      </c>
      <c r="C48" s="447"/>
      <c r="D48" s="447"/>
      <c r="E48" s="448"/>
      <c r="F48" s="34" t="s">
        <v>18</v>
      </c>
      <c r="G48" s="164"/>
      <c r="H48" s="30">
        <v>130</v>
      </c>
      <c r="I48" s="166">
        <v>0</v>
      </c>
      <c r="J48" s="34">
        <v>9.5</v>
      </c>
      <c r="K48" s="87">
        <f t="shared" si="2"/>
        <v>0</v>
      </c>
      <c r="L48" s="88">
        <f t="shared" si="3"/>
        <v>0</v>
      </c>
      <c r="M48" s="88"/>
    </row>
    <row r="49" spans="1:13" ht="15.75" customHeight="1" x14ac:dyDescent="0.3">
      <c r="A49" s="102">
        <v>39</v>
      </c>
      <c r="B49" s="378" t="s">
        <v>329</v>
      </c>
      <c r="C49" s="447"/>
      <c r="D49" s="447"/>
      <c r="E49" s="448"/>
      <c r="F49" s="34" t="s">
        <v>18</v>
      </c>
      <c r="G49" s="164"/>
      <c r="H49" s="30">
        <v>85</v>
      </c>
      <c r="I49" s="166">
        <v>0</v>
      </c>
      <c r="J49" s="34">
        <v>9.5</v>
      </c>
      <c r="K49" s="87">
        <f t="shared" si="2"/>
        <v>0</v>
      </c>
      <c r="L49" s="88">
        <f t="shared" si="3"/>
        <v>0</v>
      </c>
      <c r="M49" s="88"/>
    </row>
    <row r="50" spans="1:13" ht="15.75" customHeight="1" x14ac:dyDescent="0.3">
      <c r="A50" s="102">
        <v>40</v>
      </c>
      <c r="B50" s="378" t="s">
        <v>330</v>
      </c>
      <c r="C50" s="447"/>
      <c r="D50" s="447"/>
      <c r="E50" s="448"/>
      <c r="F50" s="34" t="s">
        <v>18</v>
      </c>
      <c r="G50" s="164"/>
      <c r="H50" s="30">
        <v>3400</v>
      </c>
      <c r="I50" s="166">
        <v>0</v>
      </c>
      <c r="J50" s="34">
        <v>9.5</v>
      </c>
      <c r="K50" s="87">
        <f t="shared" si="2"/>
        <v>0</v>
      </c>
      <c r="L50" s="88">
        <f t="shared" si="3"/>
        <v>0</v>
      </c>
      <c r="M50" s="88"/>
    </row>
    <row r="51" spans="1:13" ht="15.75" customHeight="1" x14ac:dyDescent="0.3">
      <c r="A51" s="102">
        <v>41</v>
      </c>
      <c r="B51" s="378" t="s">
        <v>332</v>
      </c>
      <c r="C51" s="447"/>
      <c r="D51" s="447"/>
      <c r="E51" s="448"/>
      <c r="F51" s="34" t="s">
        <v>18</v>
      </c>
      <c r="G51" s="164"/>
      <c r="H51" s="30">
        <v>610</v>
      </c>
      <c r="I51" s="166">
        <v>0</v>
      </c>
      <c r="J51" s="34">
        <v>9.5</v>
      </c>
      <c r="K51" s="87">
        <f t="shared" si="2"/>
        <v>0</v>
      </c>
      <c r="L51" s="88">
        <f t="shared" si="3"/>
        <v>0</v>
      </c>
      <c r="M51" s="88"/>
    </row>
    <row r="52" spans="1:13" ht="15.75" customHeight="1" x14ac:dyDescent="0.3">
      <c r="A52" s="102">
        <v>42</v>
      </c>
      <c r="B52" s="378" t="s">
        <v>333</v>
      </c>
      <c r="C52" s="447"/>
      <c r="D52" s="447"/>
      <c r="E52" s="448"/>
      <c r="F52" s="34" t="s">
        <v>18</v>
      </c>
      <c r="G52" s="164"/>
      <c r="H52" s="30">
        <v>140</v>
      </c>
      <c r="I52" s="166">
        <v>0</v>
      </c>
      <c r="J52" s="34">
        <v>9.5</v>
      </c>
      <c r="K52" s="87">
        <f t="shared" si="2"/>
        <v>0</v>
      </c>
      <c r="L52" s="88">
        <f t="shared" si="3"/>
        <v>0</v>
      </c>
      <c r="M52" s="88"/>
    </row>
    <row r="53" spans="1:13" ht="15.75" customHeight="1" x14ac:dyDescent="0.3">
      <c r="A53" s="102">
        <v>43</v>
      </c>
      <c r="B53" s="460" t="s">
        <v>335</v>
      </c>
      <c r="C53" s="461"/>
      <c r="D53" s="461"/>
      <c r="E53" s="462"/>
      <c r="F53" s="34" t="s">
        <v>18</v>
      </c>
      <c r="G53" s="164"/>
      <c r="H53" s="30">
        <v>80</v>
      </c>
      <c r="I53" s="166">
        <v>0</v>
      </c>
      <c r="J53" s="34">
        <v>9.5</v>
      </c>
      <c r="K53" s="87">
        <f t="shared" si="2"/>
        <v>0</v>
      </c>
      <c r="L53" s="88">
        <f>PRODUCT(H53,K53)</f>
        <v>0</v>
      </c>
      <c r="M53" s="88"/>
    </row>
    <row r="54" spans="1:13" ht="15.75" customHeight="1" x14ac:dyDescent="0.3">
      <c r="A54" s="102">
        <v>44</v>
      </c>
      <c r="B54" s="378" t="s">
        <v>341</v>
      </c>
      <c r="C54" s="447"/>
      <c r="D54" s="447"/>
      <c r="E54" s="448"/>
      <c r="F54" s="34" t="s">
        <v>18</v>
      </c>
      <c r="G54" s="164"/>
      <c r="H54" s="30">
        <v>210</v>
      </c>
      <c r="I54" s="166">
        <v>0</v>
      </c>
      <c r="J54" s="34">
        <v>9.5</v>
      </c>
      <c r="K54" s="87">
        <f t="shared" ref="K54:K65" si="4">PRODUCT(I54,1.095)</f>
        <v>0</v>
      </c>
      <c r="L54" s="88">
        <f t="shared" ref="L54:L65" si="5">PRODUCT(H54,K54)</f>
        <v>0</v>
      </c>
      <c r="M54" s="88"/>
    </row>
    <row r="55" spans="1:13" ht="15.75" customHeight="1" x14ac:dyDescent="0.3">
      <c r="A55" s="102">
        <v>45</v>
      </c>
      <c r="B55" s="378" t="s">
        <v>343</v>
      </c>
      <c r="C55" s="447"/>
      <c r="D55" s="447"/>
      <c r="E55" s="448"/>
      <c r="F55" s="34" t="s">
        <v>18</v>
      </c>
      <c r="G55" s="164"/>
      <c r="H55" s="30">
        <v>20</v>
      </c>
      <c r="I55" s="166">
        <v>0</v>
      </c>
      <c r="J55" s="34">
        <v>9.5</v>
      </c>
      <c r="K55" s="87">
        <f t="shared" si="4"/>
        <v>0</v>
      </c>
      <c r="L55" s="88">
        <f t="shared" si="5"/>
        <v>0</v>
      </c>
      <c r="M55" s="88"/>
    </row>
    <row r="56" spans="1:13" ht="15.75" customHeight="1" x14ac:dyDescent="0.3">
      <c r="A56" s="102">
        <v>46</v>
      </c>
      <c r="B56" s="378" t="s">
        <v>346</v>
      </c>
      <c r="C56" s="447"/>
      <c r="D56" s="447"/>
      <c r="E56" s="448"/>
      <c r="F56" s="34" t="s">
        <v>18</v>
      </c>
      <c r="G56" s="164"/>
      <c r="H56" s="30">
        <v>50</v>
      </c>
      <c r="I56" s="166">
        <v>0</v>
      </c>
      <c r="J56" s="34">
        <v>9.5</v>
      </c>
      <c r="K56" s="87">
        <f t="shared" si="4"/>
        <v>0</v>
      </c>
      <c r="L56" s="88">
        <f t="shared" si="5"/>
        <v>0</v>
      </c>
      <c r="M56" s="88"/>
    </row>
    <row r="57" spans="1:13" ht="15.75" customHeight="1" x14ac:dyDescent="0.3">
      <c r="A57" s="102">
        <v>47</v>
      </c>
      <c r="B57" s="378" t="s">
        <v>349</v>
      </c>
      <c r="C57" s="447"/>
      <c r="D57" s="447"/>
      <c r="E57" s="448"/>
      <c r="F57" s="34" t="s">
        <v>18</v>
      </c>
      <c r="G57" s="164"/>
      <c r="H57" s="30">
        <v>1030</v>
      </c>
      <c r="I57" s="166">
        <v>0</v>
      </c>
      <c r="J57" s="34">
        <v>9.5</v>
      </c>
      <c r="K57" s="87">
        <f t="shared" si="4"/>
        <v>0</v>
      </c>
      <c r="L57" s="88">
        <f t="shared" si="5"/>
        <v>0</v>
      </c>
      <c r="M57" s="88"/>
    </row>
    <row r="58" spans="1:13" ht="15.75" customHeight="1" x14ac:dyDescent="0.3">
      <c r="A58" s="102">
        <v>48</v>
      </c>
      <c r="B58" s="378" t="s">
        <v>350</v>
      </c>
      <c r="C58" s="447"/>
      <c r="D58" s="447"/>
      <c r="E58" s="448"/>
      <c r="F58" s="34" t="s">
        <v>18</v>
      </c>
      <c r="G58" s="164"/>
      <c r="H58" s="30">
        <v>300</v>
      </c>
      <c r="I58" s="166">
        <v>0</v>
      </c>
      <c r="J58" s="34">
        <v>9.5</v>
      </c>
      <c r="K58" s="87">
        <f t="shared" si="4"/>
        <v>0</v>
      </c>
      <c r="L58" s="88">
        <f t="shared" si="5"/>
        <v>0</v>
      </c>
      <c r="M58" s="88"/>
    </row>
    <row r="59" spans="1:13" ht="15.75" customHeight="1" x14ac:dyDescent="0.3">
      <c r="A59" s="102">
        <v>49</v>
      </c>
      <c r="B59" s="378" t="s">
        <v>351</v>
      </c>
      <c r="C59" s="447"/>
      <c r="D59" s="447"/>
      <c r="E59" s="448"/>
      <c r="F59" s="34" t="s">
        <v>18</v>
      </c>
      <c r="G59" s="164"/>
      <c r="H59" s="30">
        <v>50</v>
      </c>
      <c r="I59" s="166">
        <v>0</v>
      </c>
      <c r="J59" s="34">
        <v>9.5</v>
      </c>
      <c r="K59" s="87">
        <f t="shared" si="4"/>
        <v>0</v>
      </c>
      <c r="L59" s="88">
        <f t="shared" si="5"/>
        <v>0</v>
      </c>
      <c r="M59" s="88"/>
    </row>
    <row r="60" spans="1:13" ht="15.75" customHeight="1" x14ac:dyDescent="0.3">
      <c r="A60" s="102">
        <v>50</v>
      </c>
      <c r="B60" s="378" t="s">
        <v>354</v>
      </c>
      <c r="C60" s="447"/>
      <c r="D60" s="447"/>
      <c r="E60" s="448"/>
      <c r="F60" s="34" t="s">
        <v>18</v>
      </c>
      <c r="G60" s="164"/>
      <c r="H60" s="30">
        <v>80</v>
      </c>
      <c r="I60" s="166">
        <v>0</v>
      </c>
      <c r="J60" s="34">
        <v>9.5</v>
      </c>
      <c r="K60" s="87">
        <f t="shared" si="4"/>
        <v>0</v>
      </c>
      <c r="L60" s="88">
        <f t="shared" si="5"/>
        <v>0</v>
      </c>
      <c r="M60" s="88"/>
    </row>
    <row r="61" spans="1:13" ht="15.75" customHeight="1" x14ac:dyDescent="0.3">
      <c r="A61" s="102">
        <v>51</v>
      </c>
      <c r="B61" s="378" t="s">
        <v>356</v>
      </c>
      <c r="C61" s="447"/>
      <c r="D61" s="447"/>
      <c r="E61" s="448"/>
      <c r="F61" s="34" t="s">
        <v>18</v>
      </c>
      <c r="G61" s="164"/>
      <c r="H61" s="30">
        <v>220</v>
      </c>
      <c r="I61" s="166">
        <v>0</v>
      </c>
      <c r="J61" s="34">
        <v>9.5</v>
      </c>
      <c r="K61" s="87">
        <f t="shared" si="4"/>
        <v>0</v>
      </c>
      <c r="L61" s="88">
        <f t="shared" si="5"/>
        <v>0</v>
      </c>
      <c r="M61" s="88"/>
    </row>
    <row r="62" spans="1:13" ht="15.75" customHeight="1" x14ac:dyDescent="0.3">
      <c r="A62" s="102">
        <v>52</v>
      </c>
      <c r="B62" s="378" t="s">
        <v>360</v>
      </c>
      <c r="C62" s="447"/>
      <c r="D62" s="447"/>
      <c r="E62" s="448"/>
      <c r="F62" s="34" t="s">
        <v>18</v>
      </c>
      <c r="G62" s="164"/>
      <c r="H62" s="30">
        <v>750</v>
      </c>
      <c r="I62" s="166">
        <v>0</v>
      </c>
      <c r="J62" s="34">
        <v>9.5</v>
      </c>
      <c r="K62" s="87">
        <f t="shared" si="4"/>
        <v>0</v>
      </c>
      <c r="L62" s="88">
        <f t="shared" si="5"/>
        <v>0</v>
      </c>
      <c r="M62" s="88"/>
    </row>
    <row r="63" spans="1:13" ht="15.75" customHeight="1" x14ac:dyDescent="0.3">
      <c r="A63" s="102">
        <v>53</v>
      </c>
      <c r="B63" s="378" t="s">
        <v>361</v>
      </c>
      <c r="C63" s="447"/>
      <c r="D63" s="447"/>
      <c r="E63" s="448"/>
      <c r="F63" s="34" t="s">
        <v>18</v>
      </c>
      <c r="G63" s="164"/>
      <c r="H63" s="30">
        <v>70</v>
      </c>
      <c r="I63" s="166">
        <v>0</v>
      </c>
      <c r="J63" s="34">
        <v>9.5</v>
      </c>
      <c r="K63" s="87">
        <f t="shared" si="4"/>
        <v>0</v>
      </c>
      <c r="L63" s="88">
        <f t="shared" si="5"/>
        <v>0</v>
      </c>
      <c r="M63" s="88"/>
    </row>
    <row r="64" spans="1:13" ht="15.75" customHeight="1" x14ac:dyDescent="0.3">
      <c r="A64" s="102">
        <v>54</v>
      </c>
      <c r="B64" s="378" t="s">
        <v>363</v>
      </c>
      <c r="C64" s="447"/>
      <c r="D64" s="447"/>
      <c r="E64" s="448"/>
      <c r="F64" s="34" t="s">
        <v>18</v>
      </c>
      <c r="G64" s="164"/>
      <c r="H64" s="30">
        <v>50</v>
      </c>
      <c r="I64" s="166">
        <v>0</v>
      </c>
      <c r="J64" s="34">
        <v>9.5</v>
      </c>
      <c r="K64" s="87">
        <f t="shared" si="4"/>
        <v>0</v>
      </c>
      <c r="L64" s="88">
        <f t="shared" si="5"/>
        <v>0</v>
      </c>
      <c r="M64" s="88"/>
    </row>
    <row r="65" spans="1:15" ht="15.75" customHeight="1" x14ac:dyDescent="0.3">
      <c r="A65" s="102">
        <v>55</v>
      </c>
      <c r="B65" s="378" t="s">
        <v>365</v>
      </c>
      <c r="C65" s="447"/>
      <c r="D65" s="447"/>
      <c r="E65" s="448"/>
      <c r="F65" s="34" t="s">
        <v>18</v>
      </c>
      <c r="G65" s="164"/>
      <c r="H65" s="30">
        <v>70</v>
      </c>
      <c r="I65" s="166">
        <v>0</v>
      </c>
      <c r="J65" s="34">
        <v>9.5</v>
      </c>
      <c r="K65" s="87">
        <f t="shared" si="4"/>
        <v>0</v>
      </c>
      <c r="L65" s="88">
        <f t="shared" si="5"/>
        <v>0</v>
      </c>
      <c r="M65" s="88"/>
    </row>
    <row r="66" spans="1:15" ht="15.75" customHeight="1" x14ac:dyDescent="0.3">
      <c r="A66" s="102">
        <v>56</v>
      </c>
      <c r="B66" s="385" t="s">
        <v>368</v>
      </c>
      <c r="C66" s="447"/>
      <c r="D66" s="447"/>
      <c r="E66" s="448"/>
      <c r="F66" s="34" t="s">
        <v>18</v>
      </c>
      <c r="G66" s="177"/>
      <c r="H66" s="30">
        <v>30</v>
      </c>
      <c r="I66" s="166">
        <v>0</v>
      </c>
      <c r="J66" s="34">
        <v>9.5</v>
      </c>
      <c r="K66" s="87">
        <f t="shared" ref="K66:K71" si="6">PRODUCT(I66,1.095)</f>
        <v>0</v>
      </c>
      <c r="L66" s="88">
        <f t="shared" ref="L66:L71" si="7">PRODUCT(H66,K66)</f>
        <v>0</v>
      </c>
      <c r="M66" s="88"/>
    </row>
    <row r="67" spans="1:15" s="210" customFormat="1" ht="15.75" customHeight="1" x14ac:dyDescent="0.3">
      <c r="A67" s="102">
        <v>57</v>
      </c>
      <c r="B67" s="455" t="s">
        <v>505</v>
      </c>
      <c r="C67" s="447"/>
      <c r="D67" s="447"/>
      <c r="E67" s="448"/>
      <c r="F67" s="84" t="s">
        <v>18</v>
      </c>
      <c r="G67" s="163"/>
      <c r="H67" s="82">
        <v>150</v>
      </c>
      <c r="I67" s="166">
        <v>0</v>
      </c>
      <c r="J67" s="84">
        <v>9.5</v>
      </c>
      <c r="K67" s="85">
        <f t="shared" si="6"/>
        <v>0</v>
      </c>
      <c r="L67" s="86">
        <f t="shared" si="7"/>
        <v>0</v>
      </c>
      <c r="M67" s="201"/>
    </row>
    <row r="68" spans="1:15" s="226" customFormat="1" ht="15.75" customHeight="1" x14ac:dyDescent="0.3">
      <c r="A68" s="102">
        <v>58</v>
      </c>
      <c r="B68" s="455" t="s">
        <v>506</v>
      </c>
      <c r="C68" s="447"/>
      <c r="D68" s="447"/>
      <c r="E68" s="448"/>
      <c r="F68" s="84" t="s">
        <v>18</v>
      </c>
      <c r="G68" s="163"/>
      <c r="H68" s="82">
        <v>150</v>
      </c>
      <c r="I68" s="166">
        <v>0</v>
      </c>
      <c r="J68" s="84">
        <v>9.5</v>
      </c>
      <c r="K68" s="85">
        <f t="shared" si="6"/>
        <v>0</v>
      </c>
      <c r="L68" s="86">
        <f t="shared" si="7"/>
        <v>0</v>
      </c>
      <c r="M68" s="86"/>
    </row>
    <row r="69" spans="1:15" s="226" customFormat="1" ht="15.75" customHeight="1" x14ac:dyDescent="0.3">
      <c r="A69" s="102">
        <v>59</v>
      </c>
      <c r="B69" s="455" t="s">
        <v>507</v>
      </c>
      <c r="C69" s="447"/>
      <c r="D69" s="447"/>
      <c r="E69" s="448"/>
      <c r="F69" s="84" t="s">
        <v>18</v>
      </c>
      <c r="G69" s="163"/>
      <c r="H69" s="82">
        <v>150</v>
      </c>
      <c r="I69" s="166">
        <v>0</v>
      </c>
      <c r="J69" s="84">
        <v>9.5</v>
      </c>
      <c r="K69" s="85">
        <f t="shared" si="6"/>
        <v>0</v>
      </c>
      <c r="L69" s="86">
        <f t="shared" si="7"/>
        <v>0</v>
      </c>
      <c r="M69" s="86"/>
    </row>
    <row r="70" spans="1:15" ht="15.75" customHeight="1" x14ac:dyDescent="0.3">
      <c r="A70" s="102">
        <v>60</v>
      </c>
      <c r="B70" s="378" t="s">
        <v>369</v>
      </c>
      <c r="C70" s="447"/>
      <c r="D70" s="447"/>
      <c r="E70" s="448"/>
      <c r="F70" s="34" t="s">
        <v>18</v>
      </c>
      <c r="G70" s="164"/>
      <c r="H70" s="30">
        <v>20</v>
      </c>
      <c r="I70" s="166">
        <v>0</v>
      </c>
      <c r="J70" s="34">
        <v>9.5</v>
      </c>
      <c r="K70" s="87">
        <f t="shared" si="6"/>
        <v>0</v>
      </c>
      <c r="L70" s="88">
        <f t="shared" si="7"/>
        <v>0</v>
      </c>
      <c r="M70" s="88"/>
    </row>
    <row r="71" spans="1:15" ht="15.75" customHeight="1" x14ac:dyDescent="0.3">
      <c r="A71" s="102">
        <v>61</v>
      </c>
      <c r="B71" s="442" t="s">
        <v>482</v>
      </c>
      <c r="C71" s="465"/>
      <c r="D71" s="465"/>
      <c r="E71" s="466"/>
      <c r="F71" s="84" t="s">
        <v>18</v>
      </c>
      <c r="G71" s="163"/>
      <c r="H71" s="82">
        <v>10</v>
      </c>
      <c r="I71" s="165">
        <v>0</v>
      </c>
      <c r="J71" s="84">
        <v>9.5</v>
      </c>
      <c r="K71" s="87">
        <f t="shared" si="6"/>
        <v>0</v>
      </c>
      <c r="L71" s="86">
        <f t="shared" si="7"/>
        <v>0</v>
      </c>
      <c r="M71" s="86"/>
    </row>
    <row r="72" spans="1:15" ht="15.75" customHeight="1" x14ac:dyDescent="0.3">
      <c r="A72" s="102">
        <v>62</v>
      </c>
      <c r="B72" s="378" t="s">
        <v>370</v>
      </c>
      <c r="C72" s="447"/>
      <c r="D72" s="447"/>
      <c r="E72" s="448"/>
      <c r="F72" s="84" t="s">
        <v>18</v>
      </c>
      <c r="G72" s="163"/>
      <c r="H72" s="82">
        <v>15</v>
      </c>
      <c r="I72" s="165">
        <v>0</v>
      </c>
      <c r="J72" s="84">
        <v>9.5</v>
      </c>
      <c r="K72" s="85">
        <f t="shared" ref="K72:K77" si="8">PRODUCT(I72,1.095)</f>
        <v>0</v>
      </c>
      <c r="L72" s="86">
        <f t="shared" ref="L72:L77" si="9">PRODUCT(H72,K72)</f>
        <v>0</v>
      </c>
      <c r="M72" s="86"/>
    </row>
    <row r="73" spans="1:15" ht="15.75" customHeight="1" x14ac:dyDescent="0.3">
      <c r="A73" s="102">
        <v>63</v>
      </c>
      <c r="B73" s="378" t="s">
        <v>371</v>
      </c>
      <c r="C73" s="447"/>
      <c r="D73" s="447"/>
      <c r="E73" s="448"/>
      <c r="F73" s="84" t="s">
        <v>18</v>
      </c>
      <c r="G73" s="163"/>
      <c r="H73" s="82">
        <v>10</v>
      </c>
      <c r="I73" s="165">
        <v>0</v>
      </c>
      <c r="J73" s="84">
        <v>9.5</v>
      </c>
      <c r="K73" s="85">
        <f t="shared" si="8"/>
        <v>0</v>
      </c>
      <c r="L73" s="86">
        <f t="shared" si="9"/>
        <v>0</v>
      </c>
      <c r="M73" s="86"/>
    </row>
    <row r="74" spans="1:15" ht="15.75" customHeight="1" x14ac:dyDescent="0.3">
      <c r="A74" s="102">
        <v>64</v>
      </c>
      <c r="B74" s="415" t="s">
        <v>372</v>
      </c>
      <c r="C74" s="447"/>
      <c r="D74" s="447"/>
      <c r="E74" s="448"/>
      <c r="F74" s="84" t="s">
        <v>18</v>
      </c>
      <c r="G74" s="163"/>
      <c r="H74" s="82">
        <v>30</v>
      </c>
      <c r="I74" s="165">
        <v>0</v>
      </c>
      <c r="J74" s="84">
        <v>9.5</v>
      </c>
      <c r="K74" s="85">
        <f t="shared" si="8"/>
        <v>0</v>
      </c>
      <c r="L74" s="86">
        <f t="shared" si="9"/>
        <v>0</v>
      </c>
      <c r="M74" s="86"/>
    </row>
    <row r="75" spans="1:15" ht="15.75" customHeight="1" x14ac:dyDescent="0.3">
      <c r="A75" s="102">
        <v>65</v>
      </c>
      <c r="B75" s="415" t="s">
        <v>373</v>
      </c>
      <c r="C75" s="447"/>
      <c r="D75" s="447"/>
      <c r="E75" s="448"/>
      <c r="F75" s="84" t="s">
        <v>18</v>
      </c>
      <c r="G75" s="163"/>
      <c r="H75" s="82">
        <v>60</v>
      </c>
      <c r="I75" s="165">
        <v>0</v>
      </c>
      <c r="J75" s="84">
        <v>9.5</v>
      </c>
      <c r="K75" s="85">
        <f t="shared" si="8"/>
        <v>0</v>
      </c>
      <c r="L75" s="86">
        <f t="shared" si="9"/>
        <v>0</v>
      </c>
      <c r="M75" s="86"/>
    </row>
    <row r="76" spans="1:15" ht="15.75" customHeight="1" x14ac:dyDescent="0.3">
      <c r="A76" s="102">
        <v>66</v>
      </c>
      <c r="B76" s="415" t="s">
        <v>374</v>
      </c>
      <c r="C76" s="447"/>
      <c r="D76" s="447"/>
      <c r="E76" s="448"/>
      <c r="F76" s="84" t="s">
        <v>18</v>
      </c>
      <c r="G76" s="163"/>
      <c r="H76" s="82">
        <v>120</v>
      </c>
      <c r="I76" s="165">
        <v>0</v>
      </c>
      <c r="J76" s="84">
        <v>9.5</v>
      </c>
      <c r="K76" s="85">
        <f t="shared" si="8"/>
        <v>0</v>
      </c>
      <c r="L76" s="86">
        <f t="shared" si="9"/>
        <v>0</v>
      </c>
      <c r="M76" s="86"/>
    </row>
    <row r="77" spans="1:15" ht="15.75" customHeight="1" x14ac:dyDescent="0.3">
      <c r="A77" s="102">
        <v>67</v>
      </c>
      <c r="B77" s="415" t="s">
        <v>375</v>
      </c>
      <c r="C77" s="447"/>
      <c r="D77" s="447"/>
      <c r="E77" s="448"/>
      <c r="F77" s="84" t="s">
        <v>18</v>
      </c>
      <c r="G77" s="163"/>
      <c r="H77" s="82">
        <v>50</v>
      </c>
      <c r="I77" s="165">
        <v>0</v>
      </c>
      <c r="J77" s="84">
        <v>9.5</v>
      </c>
      <c r="K77" s="85">
        <f t="shared" si="8"/>
        <v>0</v>
      </c>
      <c r="L77" s="86">
        <f t="shared" si="9"/>
        <v>0</v>
      </c>
      <c r="M77" s="86"/>
    </row>
    <row r="78" spans="1:15" ht="15.75" customHeight="1" x14ac:dyDescent="0.3">
      <c r="A78" s="79"/>
      <c r="B78" s="368" t="s">
        <v>378</v>
      </c>
      <c r="C78" s="366"/>
      <c r="D78" s="366"/>
      <c r="E78" s="367"/>
      <c r="F78" s="31"/>
      <c r="G78" s="31"/>
      <c r="H78" s="80"/>
      <c r="I78" s="81"/>
      <c r="J78" s="31"/>
      <c r="K78" s="81"/>
      <c r="L78" s="28">
        <f>SUM(L11:L77)</f>
        <v>0</v>
      </c>
      <c r="M78" s="28"/>
      <c r="O78" s="359"/>
    </row>
    <row r="79" spans="1:15" ht="15.75" customHeight="1" x14ac:dyDescent="0.3">
      <c r="A79" s="5"/>
      <c r="B79" s="2"/>
      <c r="C79" s="2"/>
      <c r="D79" s="2"/>
      <c r="E79" s="2"/>
      <c r="F79" s="29"/>
      <c r="G79" s="4"/>
      <c r="H79" s="4"/>
      <c r="I79" s="4"/>
      <c r="J79" s="4"/>
      <c r="K79" s="4"/>
      <c r="L79" s="2"/>
      <c r="M79" s="2"/>
    </row>
    <row r="80" spans="1:15" ht="15.75" x14ac:dyDescent="0.3">
      <c r="A80" s="5" t="s">
        <v>380</v>
      </c>
      <c r="B80" s="2"/>
      <c r="C80" s="2"/>
      <c r="D80" s="2"/>
      <c r="E80" s="2"/>
      <c r="F80" s="29"/>
      <c r="G80" s="4"/>
      <c r="H80" s="4"/>
      <c r="I80" s="4"/>
      <c r="J80" s="4"/>
      <c r="K80" s="4"/>
      <c r="L80" s="2"/>
      <c r="M80" s="2"/>
    </row>
    <row r="81" spans="1:13" s="106" customFormat="1" ht="15.75" x14ac:dyDescent="0.3">
      <c r="A81" s="107" t="s">
        <v>477</v>
      </c>
      <c r="B81" s="2"/>
      <c r="C81" s="2"/>
      <c r="D81" s="2"/>
      <c r="E81" s="2"/>
      <c r="F81" s="29"/>
      <c r="G81" s="4"/>
      <c r="H81" s="4"/>
      <c r="I81" s="4"/>
      <c r="J81" s="4"/>
      <c r="K81" s="4"/>
      <c r="L81" s="2"/>
      <c r="M81" s="2"/>
    </row>
    <row r="82" spans="1:13" ht="15.75" x14ac:dyDescent="0.3">
      <c r="A82" s="1" t="s">
        <v>43</v>
      </c>
      <c r="B82" s="2"/>
      <c r="C82" s="2"/>
      <c r="D82" s="2"/>
      <c r="E82" s="2"/>
      <c r="F82" s="29"/>
      <c r="G82" s="4"/>
      <c r="H82" s="4"/>
      <c r="I82" s="4"/>
      <c r="J82" s="4"/>
      <c r="K82" s="4"/>
      <c r="L82" s="2"/>
      <c r="M82" s="2"/>
    </row>
    <row r="83" spans="1:13" ht="15.75" x14ac:dyDescent="0.3">
      <c r="A83" s="5" t="s">
        <v>44</v>
      </c>
      <c r="B83" s="2"/>
      <c r="C83" s="2"/>
      <c r="D83" s="2"/>
      <c r="E83" s="2"/>
      <c r="F83" s="29"/>
      <c r="G83" s="4"/>
      <c r="H83" s="4"/>
      <c r="I83" s="4"/>
      <c r="J83" s="4"/>
      <c r="K83" s="4"/>
      <c r="L83" s="2"/>
      <c r="M83" s="2"/>
    </row>
    <row r="84" spans="1:13" ht="15.75" x14ac:dyDescent="0.3">
      <c r="A84" s="5" t="s">
        <v>37</v>
      </c>
      <c r="B84" s="2"/>
      <c r="C84" s="2"/>
      <c r="D84" s="2"/>
      <c r="E84" s="2"/>
      <c r="F84" s="29"/>
      <c r="G84" s="4"/>
      <c r="H84" s="4"/>
      <c r="I84" s="4"/>
      <c r="J84" s="4"/>
      <c r="K84" s="4"/>
      <c r="L84" s="2"/>
      <c r="M84" s="2"/>
    </row>
    <row r="85" spans="1:13" ht="15.75" x14ac:dyDescent="0.3">
      <c r="A85" s="5" t="s">
        <v>382</v>
      </c>
      <c r="B85" s="2"/>
      <c r="C85" s="2"/>
      <c r="D85" s="2"/>
      <c r="E85" s="2"/>
      <c r="F85" s="29"/>
      <c r="G85" s="4"/>
      <c r="H85" s="4"/>
      <c r="I85" s="4"/>
      <c r="J85" s="4"/>
      <c r="K85" s="4"/>
      <c r="L85" s="2"/>
      <c r="M85" s="2"/>
    </row>
    <row r="86" spans="1:13" ht="15.75" x14ac:dyDescent="0.3">
      <c r="A86" s="109" t="s">
        <v>110</v>
      </c>
      <c r="B86" s="93"/>
      <c r="C86" s="93"/>
      <c r="D86" s="93"/>
      <c r="E86" s="29"/>
      <c r="F86" s="4"/>
      <c r="G86" s="4"/>
      <c r="H86" s="4"/>
      <c r="I86" s="4"/>
      <c r="J86" s="4"/>
      <c r="K86" s="4"/>
      <c r="L86" s="2"/>
      <c r="M86" s="2"/>
    </row>
    <row r="87" spans="1:13" ht="15.75" customHeight="1" x14ac:dyDescent="0.3">
      <c r="A87" s="2"/>
      <c r="B87" s="2"/>
      <c r="C87" s="2"/>
      <c r="D87" s="2"/>
      <c r="E87" s="2"/>
      <c r="F87" s="29"/>
      <c r="G87" s="4"/>
      <c r="H87" s="4"/>
      <c r="I87" s="4"/>
      <c r="J87" s="4"/>
      <c r="K87" s="4"/>
      <c r="L87" s="2"/>
      <c r="M87" s="2"/>
    </row>
    <row r="88" spans="1:13" ht="15.75" customHeight="1" x14ac:dyDescent="0.3">
      <c r="A88" s="5" t="s">
        <v>56</v>
      </c>
      <c r="B88" s="5"/>
      <c r="C88" s="5"/>
      <c r="D88" s="5"/>
      <c r="E88" s="5"/>
      <c r="F88" s="5"/>
      <c r="G88" s="29" t="s">
        <v>39</v>
      </c>
      <c r="H88" s="5"/>
      <c r="I88" s="5"/>
      <c r="J88" s="5" t="s">
        <v>40</v>
      </c>
      <c r="K88" s="5"/>
      <c r="L88" s="5"/>
      <c r="M88" s="187"/>
    </row>
    <row r="89" spans="1:13" ht="15.75" customHeight="1" x14ac:dyDescent="0.25"/>
    <row r="90" spans="1:13" ht="15.75" customHeight="1" x14ac:dyDescent="0.25"/>
    <row r="91" spans="1:13" ht="15.75" customHeight="1" x14ac:dyDescent="0.25"/>
    <row r="92" spans="1:13" ht="15.75" customHeight="1" x14ac:dyDescent="0.25"/>
    <row r="93" spans="1:13" ht="15.75" customHeight="1" x14ac:dyDescent="0.25"/>
    <row r="94" spans="1:13" ht="15.75" customHeight="1" x14ac:dyDescent="0.25"/>
    <row r="95" spans="1:13" ht="15.75" customHeight="1" x14ac:dyDescent="0.25"/>
    <row r="96" spans="1:13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69">
    <mergeCell ref="B36:E36"/>
    <mergeCell ref="B53:E53"/>
    <mergeCell ref="B38:E38"/>
    <mergeCell ref="B39:E39"/>
    <mergeCell ref="B71:E71"/>
    <mergeCell ref="B46:E46"/>
    <mergeCell ref="B47:E47"/>
    <mergeCell ref="B48:E48"/>
    <mergeCell ref="B49:E49"/>
    <mergeCell ref="B50:E50"/>
    <mergeCell ref="B51:E51"/>
    <mergeCell ref="B59:E59"/>
    <mergeCell ref="B60:E60"/>
    <mergeCell ref="B64:E64"/>
    <mergeCell ref="B63:E63"/>
    <mergeCell ref="B35:E35"/>
    <mergeCell ref="B28:E28"/>
    <mergeCell ref="B29:E29"/>
    <mergeCell ref="B33:E33"/>
    <mergeCell ref="B32:E32"/>
    <mergeCell ref="B22:E22"/>
    <mergeCell ref="B45:E45"/>
    <mergeCell ref="B44:E44"/>
    <mergeCell ref="B43:E43"/>
    <mergeCell ref="B27:E27"/>
    <mergeCell ref="B23:E23"/>
    <mergeCell ref="B24:E24"/>
    <mergeCell ref="B25:E25"/>
    <mergeCell ref="B26:E26"/>
    <mergeCell ref="B40:E40"/>
    <mergeCell ref="B37:E37"/>
    <mergeCell ref="B41:E41"/>
    <mergeCell ref="B42:E42"/>
    <mergeCell ref="B30:E30"/>
    <mergeCell ref="B31:E31"/>
    <mergeCell ref="B34:E34"/>
    <mergeCell ref="B21:E21"/>
    <mergeCell ref="B14:E14"/>
    <mergeCell ref="B10:E10"/>
    <mergeCell ref="B12:E12"/>
    <mergeCell ref="B13:E13"/>
    <mergeCell ref="B11:E11"/>
    <mergeCell ref="B17:E17"/>
    <mergeCell ref="B18:E18"/>
    <mergeCell ref="B15:E15"/>
    <mergeCell ref="B20:E20"/>
    <mergeCell ref="B19:E19"/>
    <mergeCell ref="B16:E16"/>
    <mergeCell ref="B72:E72"/>
    <mergeCell ref="B70:E70"/>
    <mergeCell ref="B65:E65"/>
    <mergeCell ref="B52:E52"/>
    <mergeCell ref="B66:E66"/>
    <mergeCell ref="B67:E67"/>
    <mergeCell ref="B68:E68"/>
    <mergeCell ref="B69:E69"/>
    <mergeCell ref="B61:E61"/>
    <mergeCell ref="B62:E62"/>
    <mergeCell ref="B56:E56"/>
    <mergeCell ref="B57:E57"/>
    <mergeCell ref="B54:E54"/>
    <mergeCell ref="B55:E55"/>
    <mergeCell ref="B58:E58"/>
    <mergeCell ref="B73:E73"/>
    <mergeCell ref="B78:E78"/>
    <mergeCell ref="B77:E77"/>
    <mergeCell ref="B74:E74"/>
    <mergeCell ref="B75:E75"/>
    <mergeCell ref="B76:E76"/>
  </mergeCells>
  <pageMargins left="0.70866141732283472" right="0.70866141732283472" top="0.74803149606299213" bottom="0.74803149606299213" header="0" footer="0"/>
  <pageSetup scale="80" orientation="landscape" r:id="rId1"/>
  <headerFooter>
    <oddFooter>&amp;R&amp;P</oddFooter>
  </headerFooter>
  <rowBreaks count="2" manualBreakCount="2">
    <brk id="37" max="16383" man="1"/>
    <brk id="7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9CC00"/>
  </sheetPr>
  <dimension ref="A1:M1000"/>
  <sheetViews>
    <sheetView view="pageBreakPreview" zoomScaleSheetLayoutView="100" workbookViewId="0">
      <selection activeCell="H8" sqref="H8"/>
    </sheetView>
  </sheetViews>
  <sheetFormatPr defaultColWidth="14.42578125" defaultRowHeight="15" customHeight="1" x14ac:dyDescent="0.25"/>
  <cols>
    <col min="1" max="1" width="6.5703125" customWidth="1"/>
    <col min="2" max="3" width="8" customWidth="1"/>
    <col min="4" max="4" width="16" customWidth="1"/>
    <col min="5" max="5" width="32.5703125" customWidth="1"/>
    <col min="6" max="6" width="7" customWidth="1"/>
    <col min="7" max="7" width="24.5703125" customWidth="1"/>
    <col min="8" max="8" width="9.140625" customWidth="1"/>
    <col min="9" max="9" width="18.140625" customWidth="1"/>
    <col min="10" max="10" width="8" customWidth="1"/>
    <col min="11" max="11" width="15.85546875" customWidth="1"/>
    <col min="12" max="12" width="18.5703125" customWidth="1"/>
    <col min="13" max="13" width="12.7109375" style="190" customWidth="1"/>
    <col min="14" max="26" width="8" customWidth="1"/>
  </cols>
  <sheetData>
    <row r="1" spans="1:13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13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</row>
    <row r="3" spans="1:13" ht="15.75" customHeight="1" x14ac:dyDescent="0.3">
      <c r="A3" s="5"/>
      <c r="B3" s="2"/>
      <c r="C3" s="2"/>
      <c r="D3" s="2"/>
      <c r="E3" s="2"/>
      <c r="F3" s="29"/>
      <c r="G3" s="4"/>
      <c r="H3" s="4"/>
      <c r="I3" s="4"/>
      <c r="J3" s="4"/>
      <c r="K3" s="4"/>
      <c r="L3" s="4"/>
      <c r="M3" s="4"/>
    </row>
    <row r="4" spans="1:13" ht="15.75" customHeight="1" x14ac:dyDescent="0.3">
      <c r="A4" s="1" t="s">
        <v>2</v>
      </c>
      <c r="B4" s="2"/>
      <c r="C4" s="2"/>
      <c r="D4" s="2"/>
      <c r="E4" s="2"/>
      <c r="F4" s="29"/>
      <c r="G4" s="4"/>
      <c r="H4" s="4"/>
      <c r="I4" s="4"/>
      <c r="J4" s="4"/>
      <c r="K4" s="4"/>
      <c r="L4" s="4"/>
      <c r="M4" s="4"/>
    </row>
    <row r="5" spans="1:13" ht="15.75" customHeight="1" x14ac:dyDescent="0.3">
      <c r="A5" s="5"/>
      <c r="B5" s="2"/>
      <c r="C5" s="2"/>
      <c r="D5" s="2"/>
      <c r="E5" s="2"/>
      <c r="F5" s="29"/>
      <c r="G5" s="4"/>
      <c r="H5" s="4"/>
      <c r="I5" s="4"/>
      <c r="J5" s="4"/>
      <c r="K5" s="4"/>
      <c r="L5" s="4"/>
      <c r="M5" s="4"/>
    </row>
    <row r="6" spans="1:13" ht="15.75" customHeight="1" x14ac:dyDescent="0.3">
      <c r="A6" s="5"/>
      <c r="B6" s="2"/>
      <c r="C6" s="2"/>
      <c r="D6" s="2"/>
      <c r="E6" s="2"/>
      <c r="F6" s="29"/>
      <c r="G6" s="4"/>
      <c r="H6" s="4"/>
      <c r="I6" s="4"/>
      <c r="J6" s="4"/>
      <c r="K6" s="4"/>
      <c r="L6" s="4"/>
      <c r="M6" s="4"/>
    </row>
    <row r="7" spans="1:13" ht="15.75" customHeight="1" x14ac:dyDescent="0.3">
      <c r="A7" s="7"/>
      <c r="B7" s="7"/>
      <c r="C7" s="7"/>
      <c r="D7" s="7"/>
      <c r="F7" s="29"/>
      <c r="G7" s="134" t="s">
        <v>3</v>
      </c>
      <c r="H7" s="8"/>
      <c r="I7" s="8"/>
      <c r="J7" s="9"/>
      <c r="K7" s="9"/>
      <c r="L7" s="9"/>
      <c r="M7" s="9"/>
    </row>
    <row r="8" spans="1:13" ht="15.75" customHeight="1" x14ac:dyDescent="0.3">
      <c r="A8" s="7"/>
      <c r="B8" s="7"/>
      <c r="C8" s="7"/>
      <c r="D8" s="7"/>
      <c r="F8" s="29"/>
      <c r="G8" s="134" t="s">
        <v>263</v>
      </c>
      <c r="H8" s="48"/>
      <c r="I8" s="8"/>
      <c r="J8" s="9"/>
      <c r="K8" s="9"/>
      <c r="L8" s="9"/>
      <c r="M8" s="9"/>
    </row>
    <row r="9" spans="1:13" ht="15.75" customHeight="1" x14ac:dyDescent="0.3">
      <c r="A9" s="5"/>
      <c r="B9" s="2"/>
      <c r="C9" s="2"/>
      <c r="D9" s="2"/>
      <c r="E9" s="2"/>
      <c r="F9" s="29"/>
      <c r="G9" s="4"/>
      <c r="H9" s="4"/>
      <c r="I9" s="4"/>
      <c r="J9" s="4"/>
      <c r="K9" s="4"/>
      <c r="L9" s="4"/>
      <c r="M9" s="4"/>
    </row>
    <row r="10" spans="1:13" ht="24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281" t="s">
        <v>564</v>
      </c>
    </row>
    <row r="11" spans="1:13" ht="18" customHeight="1" x14ac:dyDescent="0.3">
      <c r="A11" s="15">
        <v>1</v>
      </c>
      <c r="B11" s="415" t="s">
        <v>267</v>
      </c>
      <c r="C11" s="458"/>
      <c r="D11" s="458"/>
      <c r="E11" s="459"/>
      <c r="F11" s="84" t="s">
        <v>18</v>
      </c>
      <c r="G11" s="175"/>
      <c r="H11" s="292">
        <v>170</v>
      </c>
      <c r="I11" s="165">
        <v>0</v>
      </c>
      <c r="J11" s="84">
        <v>9.5</v>
      </c>
      <c r="K11" s="85">
        <f t="shared" ref="K11:K25" si="0">PRODUCT(I11,1.095)</f>
        <v>0</v>
      </c>
      <c r="L11" s="86">
        <f t="shared" ref="L11:L25" si="1">PRODUCT(H11,K11)</f>
        <v>0</v>
      </c>
      <c r="M11" s="86"/>
    </row>
    <row r="12" spans="1:13" ht="18" customHeight="1" x14ac:dyDescent="0.3">
      <c r="A12" s="15">
        <v>2</v>
      </c>
      <c r="B12" s="415" t="s">
        <v>278</v>
      </c>
      <c r="C12" s="458"/>
      <c r="D12" s="458"/>
      <c r="E12" s="459"/>
      <c r="F12" s="84" t="s">
        <v>18</v>
      </c>
      <c r="G12" s="175"/>
      <c r="H12" s="292">
        <v>150</v>
      </c>
      <c r="I12" s="165">
        <v>0</v>
      </c>
      <c r="J12" s="84">
        <v>9.5</v>
      </c>
      <c r="K12" s="85">
        <f t="shared" si="0"/>
        <v>0</v>
      </c>
      <c r="L12" s="86">
        <f t="shared" si="1"/>
        <v>0</v>
      </c>
      <c r="M12" s="86"/>
    </row>
    <row r="13" spans="1:13" ht="18" customHeight="1" x14ac:dyDescent="0.3">
      <c r="A13" s="15">
        <v>3</v>
      </c>
      <c r="B13" s="415" t="s">
        <v>280</v>
      </c>
      <c r="C13" s="458"/>
      <c r="D13" s="458"/>
      <c r="E13" s="459"/>
      <c r="F13" s="84" t="s">
        <v>18</v>
      </c>
      <c r="G13" s="175"/>
      <c r="H13" s="292">
        <v>150</v>
      </c>
      <c r="I13" s="165">
        <v>0</v>
      </c>
      <c r="J13" s="84">
        <v>9.5</v>
      </c>
      <c r="K13" s="85">
        <f t="shared" si="0"/>
        <v>0</v>
      </c>
      <c r="L13" s="86">
        <f t="shared" si="1"/>
        <v>0</v>
      </c>
      <c r="M13" s="86"/>
    </row>
    <row r="14" spans="1:13" ht="18" customHeight="1" x14ac:dyDescent="0.3">
      <c r="A14" s="15">
        <v>4</v>
      </c>
      <c r="B14" s="415" t="s">
        <v>282</v>
      </c>
      <c r="C14" s="458"/>
      <c r="D14" s="458"/>
      <c r="E14" s="459"/>
      <c r="F14" s="84" t="s">
        <v>18</v>
      </c>
      <c r="G14" s="175"/>
      <c r="H14" s="292">
        <v>10</v>
      </c>
      <c r="I14" s="165">
        <v>0</v>
      </c>
      <c r="J14" s="84">
        <v>9.5</v>
      </c>
      <c r="K14" s="85">
        <f t="shared" si="0"/>
        <v>0</v>
      </c>
      <c r="L14" s="86">
        <f t="shared" si="1"/>
        <v>0</v>
      </c>
      <c r="M14" s="86"/>
    </row>
    <row r="15" spans="1:13" ht="18" customHeight="1" x14ac:dyDescent="0.3">
      <c r="A15" s="15">
        <v>5</v>
      </c>
      <c r="B15" s="415" t="s">
        <v>284</v>
      </c>
      <c r="C15" s="458"/>
      <c r="D15" s="458"/>
      <c r="E15" s="459"/>
      <c r="F15" s="84" t="s">
        <v>18</v>
      </c>
      <c r="G15" s="175"/>
      <c r="H15" s="292">
        <v>10</v>
      </c>
      <c r="I15" s="165">
        <v>0</v>
      </c>
      <c r="J15" s="84">
        <v>9.5</v>
      </c>
      <c r="K15" s="85">
        <f t="shared" si="0"/>
        <v>0</v>
      </c>
      <c r="L15" s="86">
        <f t="shared" si="1"/>
        <v>0</v>
      </c>
      <c r="M15" s="86"/>
    </row>
    <row r="16" spans="1:13" ht="18" customHeight="1" x14ac:dyDescent="0.3">
      <c r="A16" s="15">
        <v>6</v>
      </c>
      <c r="B16" s="415" t="s">
        <v>286</v>
      </c>
      <c r="C16" s="458"/>
      <c r="D16" s="458"/>
      <c r="E16" s="459"/>
      <c r="F16" s="84" t="s">
        <v>18</v>
      </c>
      <c r="G16" s="175"/>
      <c r="H16" s="292">
        <v>25</v>
      </c>
      <c r="I16" s="165">
        <v>0</v>
      </c>
      <c r="J16" s="84">
        <v>9.5</v>
      </c>
      <c r="K16" s="85">
        <f t="shared" si="0"/>
        <v>0</v>
      </c>
      <c r="L16" s="86">
        <f t="shared" si="1"/>
        <v>0</v>
      </c>
      <c r="M16" s="86"/>
    </row>
    <row r="17" spans="1:13" ht="18" customHeight="1" x14ac:dyDescent="0.3">
      <c r="A17" s="15">
        <v>7</v>
      </c>
      <c r="B17" s="415" t="s">
        <v>288</v>
      </c>
      <c r="C17" s="458"/>
      <c r="D17" s="458"/>
      <c r="E17" s="459"/>
      <c r="F17" s="84" t="s">
        <v>18</v>
      </c>
      <c r="G17" s="175"/>
      <c r="H17" s="292">
        <v>10</v>
      </c>
      <c r="I17" s="165">
        <v>0</v>
      </c>
      <c r="J17" s="84">
        <v>9.5</v>
      </c>
      <c r="K17" s="85">
        <f t="shared" si="0"/>
        <v>0</v>
      </c>
      <c r="L17" s="86">
        <f t="shared" si="1"/>
        <v>0</v>
      </c>
      <c r="M17" s="86"/>
    </row>
    <row r="18" spans="1:13" ht="18" customHeight="1" x14ac:dyDescent="0.3">
      <c r="A18" s="15">
        <v>8</v>
      </c>
      <c r="B18" s="415" t="s">
        <v>291</v>
      </c>
      <c r="C18" s="458"/>
      <c r="D18" s="458"/>
      <c r="E18" s="459"/>
      <c r="F18" s="84" t="s">
        <v>18</v>
      </c>
      <c r="G18" s="175"/>
      <c r="H18" s="292">
        <v>25</v>
      </c>
      <c r="I18" s="165">
        <v>0</v>
      </c>
      <c r="J18" s="84">
        <v>9.5</v>
      </c>
      <c r="K18" s="85">
        <f t="shared" si="0"/>
        <v>0</v>
      </c>
      <c r="L18" s="86">
        <f t="shared" si="1"/>
        <v>0</v>
      </c>
      <c r="M18" s="86"/>
    </row>
    <row r="19" spans="1:13" ht="18" customHeight="1" x14ac:dyDescent="0.3">
      <c r="A19" s="15">
        <v>9</v>
      </c>
      <c r="B19" s="415" t="s">
        <v>293</v>
      </c>
      <c r="C19" s="458"/>
      <c r="D19" s="458"/>
      <c r="E19" s="459"/>
      <c r="F19" s="84" t="s">
        <v>18</v>
      </c>
      <c r="G19" s="175"/>
      <c r="H19" s="292">
        <v>60</v>
      </c>
      <c r="I19" s="165">
        <v>0</v>
      </c>
      <c r="J19" s="84">
        <v>9.5</v>
      </c>
      <c r="K19" s="85">
        <f t="shared" si="0"/>
        <v>0</v>
      </c>
      <c r="L19" s="86">
        <f t="shared" si="1"/>
        <v>0</v>
      </c>
      <c r="M19" s="86"/>
    </row>
    <row r="20" spans="1:13" ht="18" customHeight="1" x14ac:dyDescent="0.3">
      <c r="A20" s="15">
        <v>10</v>
      </c>
      <c r="B20" s="415" t="s">
        <v>296</v>
      </c>
      <c r="C20" s="458"/>
      <c r="D20" s="458"/>
      <c r="E20" s="459"/>
      <c r="F20" s="84" t="s">
        <v>18</v>
      </c>
      <c r="G20" s="175"/>
      <c r="H20" s="292">
        <v>35</v>
      </c>
      <c r="I20" s="165">
        <v>0</v>
      </c>
      <c r="J20" s="84">
        <v>9.5</v>
      </c>
      <c r="K20" s="85">
        <f t="shared" si="0"/>
        <v>0</v>
      </c>
      <c r="L20" s="86">
        <f t="shared" si="1"/>
        <v>0</v>
      </c>
      <c r="M20" s="86"/>
    </row>
    <row r="21" spans="1:13" ht="18" customHeight="1" x14ac:dyDescent="0.3">
      <c r="A21" s="15">
        <v>11</v>
      </c>
      <c r="B21" s="415" t="s">
        <v>300</v>
      </c>
      <c r="C21" s="458"/>
      <c r="D21" s="458"/>
      <c r="E21" s="459"/>
      <c r="F21" s="84" t="s">
        <v>18</v>
      </c>
      <c r="G21" s="175"/>
      <c r="H21" s="292">
        <v>10</v>
      </c>
      <c r="I21" s="165">
        <v>0</v>
      </c>
      <c r="J21" s="84">
        <v>9.5</v>
      </c>
      <c r="K21" s="85">
        <f t="shared" si="0"/>
        <v>0</v>
      </c>
      <c r="L21" s="86">
        <f t="shared" si="1"/>
        <v>0</v>
      </c>
      <c r="M21" s="86"/>
    </row>
    <row r="22" spans="1:13" ht="18" customHeight="1" x14ac:dyDescent="0.3">
      <c r="A22" s="15">
        <v>12</v>
      </c>
      <c r="B22" s="415" t="s">
        <v>301</v>
      </c>
      <c r="C22" s="458"/>
      <c r="D22" s="458"/>
      <c r="E22" s="459"/>
      <c r="F22" s="84" t="s">
        <v>18</v>
      </c>
      <c r="G22" s="175"/>
      <c r="H22" s="292">
        <v>10</v>
      </c>
      <c r="I22" s="165">
        <v>0</v>
      </c>
      <c r="J22" s="84">
        <v>9.5</v>
      </c>
      <c r="K22" s="85">
        <f t="shared" si="0"/>
        <v>0</v>
      </c>
      <c r="L22" s="86">
        <f t="shared" si="1"/>
        <v>0</v>
      </c>
      <c r="M22" s="86"/>
    </row>
    <row r="23" spans="1:13" ht="18" customHeight="1" x14ac:dyDescent="0.3">
      <c r="A23" s="15">
        <v>13</v>
      </c>
      <c r="B23" s="415" t="s">
        <v>303</v>
      </c>
      <c r="C23" s="458"/>
      <c r="D23" s="458"/>
      <c r="E23" s="459"/>
      <c r="F23" s="84" t="s">
        <v>18</v>
      </c>
      <c r="G23" s="175"/>
      <c r="H23" s="292">
        <v>20</v>
      </c>
      <c r="I23" s="165">
        <v>0</v>
      </c>
      <c r="J23" s="84">
        <v>9.5</v>
      </c>
      <c r="K23" s="85">
        <f t="shared" si="0"/>
        <v>0</v>
      </c>
      <c r="L23" s="86">
        <f t="shared" si="1"/>
        <v>0</v>
      </c>
      <c r="M23" s="86"/>
    </row>
    <row r="24" spans="1:13" ht="18" customHeight="1" x14ac:dyDescent="0.3">
      <c r="A24" s="15">
        <v>14</v>
      </c>
      <c r="B24" s="415" t="s">
        <v>305</v>
      </c>
      <c r="C24" s="458"/>
      <c r="D24" s="458"/>
      <c r="E24" s="459"/>
      <c r="F24" s="84" t="s">
        <v>18</v>
      </c>
      <c r="G24" s="175"/>
      <c r="H24" s="292">
        <v>5</v>
      </c>
      <c r="I24" s="165">
        <v>0</v>
      </c>
      <c r="J24" s="84">
        <v>9.5</v>
      </c>
      <c r="K24" s="85">
        <f t="shared" si="0"/>
        <v>0</v>
      </c>
      <c r="L24" s="86">
        <f t="shared" si="1"/>
        <v>0</v>
      </c>
      <c r="M24" s="86"/>
    </row>
    <row r="25" spans="1:13" ht="18" customHeight="1" x14ac:dyDescent="0.3">
      <c r="A25" s="15">
        <v>15</v>
      </c>
      <c r="B25" s="415" t="s">
        <v>308</v>
      </c>
      <c r="C25" s="458"/>
      <c r="D25" s="458"/>
      <c r="E25" s="459"/>
      <c r="F25" s="84" t="s">
        <v>18</v>
      </c>
      <c r="G25" s="175"/>
      <c r="H25" s="292">
        <v>5</v>
      </c>
      <c r="I25" s="165">
        <v>0</v>
      </c>
      <c r="J25" s="84">
        <v>9.5</v>
      </c>
      <c r="K25" s="85">
        <f t="shared" si="0"/>
        <v>0</v>
      </c>
      <c r="L25" s="86">
        <f t="shared" si="1"/>
        <v>0</v>
      </c>
      <c r="M25" s="86"/>
    </row>
    <row r="26" spans="1:13" ht="15.75" customHeight="1" x14ac:dyDescent="0.3">
      <c r="A26" s="10"/>
      <c r="B26" s="368" t="s">
        <v>311</v>
      </c>
      <c r="C26" s="366"/>
      <c r="D26" s="366"/>
      <c r="E26" s="367"/>
      <c r="F26" s="31"/>
      <c r="G26" s="31"/>
      <c r="H26" s="270"/>
      <c r="I26" s="31"/>
      <c r="J26" s="31"/>
      <c r="K26" s="75"/>
      <c r="L26" s="76">
        <f>SUM(L11:L25)</f>
        <v>0</v>
      </c>
      <c r="M26" s="76"/>
    </row>
    <row r="27" spans="1:13" ht="15.75" customHeight="1" x14ac:dyDescent="0.3">
      <c r="A27" s="5"/>
      <c r="B27" s="5"/>
      <c r="C27" s="5"/>
      <c r="D27" s="5"/>
      <c r="E27" s="5"/>
      <c r="F27" s="29"/>
      <c r="G27" s="5"/>
      <c r="H27" s="5"/>
      <c r="I27" s="5"/>
      <c r="J27" s="5"/>
      <c r="K27" s="5"/>
      <c r="L27" s="5"/>
      <c r="M27" s="187"/>
    </row>
    <row r="28" spans="1:13" ht="15.75" x14ac:dyDescent="0.3">
      <c r="A28" s="5" t="s">
        <v>208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187"/>
    </row>
    <row r="29" spans="1:13" s="106" customFormat="1" ht="15.75" x14ac:dyDescent="0.3">
      <c r="A29" s="107" t="s">
        <v>476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87"/>
    </row>
    <row r="30" spans="1:13" ht="15.75" x14ac:dyDescent="0.3">
      <c r="A30" s="1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87"/>
    </row>
    <row r="31" spans="1:13" ht="15.75" x14ac:dyDescent="0.3">
      <c r="A31" s="5" t="s">
        <v>44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87"/>
    </row>
    <row r="32" spans="1:13" ht="15.75" x14ac:dyDescent="0.3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187"/>
    </row>
    <row r="33" spans="1:13" ht="15.75" x14ac:dyDescent="0.3">
      <c r="A33" s="5" t="s">
        <v>167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187"/>
    </row>
    <row r="34" spans="1:13" ht="15.75" x14ac:dyDescent="0.3">
      <c r="A34" s="5" t="s">
        <v>317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187"/>
    </row>
    <row r="35" spans="1:13" ht="15.75" customHeight="1" x14ac:dyDescent="0.3">
      <c r="A35" s="5"/>
      <c r="B35" s="5"/>
      <c r="C35" s="5"/>
      <c r="D35" s="5"/>
      <c r="E35" s="5"/>
      <c r="F35" s="29"/>
      <c r="G35" s="5"/>
      <c r="H35" s="5"/>
      <c r="I35" s="5"/>
      <c r="J35" s="5"/>
      <c r="K35" s="5"/>
      <c r="L35" s="5"/>
      <c r="M35" s="187"/>
    </row>
    <row r="36" spans="1:13" ht="15.75" customHeight="1" x14ac:dyDescent="0.3">
      <c r="A36" s="5" t="s">
        <v>56</v>
      </c>
      <c r="B36" s="5"/>
      <c r="C36" s="5"/>
      <c r="D36" s="5"/>
      <c r="E36" s="5"/>
      <c r="F36" s="29"/>
      <c r="G36" s="29" t="s">
        <v>39</v>
      </c>
      <c r="H36" s="5"/>
      <c r="I36" s="5"/>
      <c r="J36" s="5" t="s">
        <v>40</v>
      </c>
      <c r="K36" s="5"/>
      <c r="L36" s="5"/>
      <c r="M36" s="187"/>
    </row>
    <row r="37" spans="1:13" ht="15.75" customHeight="1" x14ac:dyDescent="0.25"/>
    <row r="38" spans="1:13" ht="15.75" customHeight="1" x14ac:dyDescent="0.25"/>
    <row r="39" spans="1:13" ht="15.75" customHeight="1" x14ac:dyDescent="0.25"/>
    <row r="40" spans="1:13" ht="15.75" customHeight="1" x14ac:dyDescent="0.25"/>
    <row r="41" spans="1:13" ht="15.75" customHeight="1" x14ac:dyDescent="0.25"/>
    <row r="42" spans="1:13" ht="15.75" customHeight="1" x14ac:dyDescent="0.25"/>
    <row r="43" spans="1:13" ht="15.75" customHeight="1" x14ac:dyDescent="0.25"/>
    <row r="44" spans="1:13" ht="15.75" customHeight="1" x14ac:dyDescent="0.25"/>
    <row r="45" spans="1:13" ht="15.75" customHeight="1" x14ac:dyDescent="0.25"/>
    <row r="46" spans="1:13" ht="15.75" customHeight="1" x14ac:dyDescent="0.25"/>
    <row r="47" spans="1:13" ht="15.75" customHeight="1" x14ac:dyDescent="0.25"/>
    <row r="48" spans="1:1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">
    <mergeCell ref="B24:E24"/>
    <mergeCell ref="B25:E25"/>
    <mergeCell ref="B26:E26"/>
    <mergeCell ref="B21:E21"/>
    <mergeCell ref="B20:E20"/>
    <mergeCell ref="B22:E22"/>
    <mergeCell ref="B23:E23"/>
    <mergeCell ref="B12:E12"/>
    <mergeCell ref="B11:E11"/>
    <mergeCell ref="B10:E10"/>
    <mergeCell ref="B18:E18"/>
    <mergeCell ref="B19:E19"/>
    <mergeCell ref="B13:E13"/>
    <mergeCell ref="B15:E15"/>
    <mergeCell ref="B16:E16"/>
    <mergeCell ref="B17:E17"/>
    <mergeCell ref="B14:E14"/>
  </mergeCells>
  <pageMargins left="0.70866141732283472" right="0.70866141732283472" top="0.74803149606299213" bottom="0.74803149606299213" header="0" footer="0"/>
  <pageSetup scale="63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9CC00"/>
  </sheetPr>
  <dimension ref="A1:L998"/>
  <sheetViews>
    <sheetView view="pageBreakPreview" zoomScaleSheetLayoutView="100" workbookViewId="0">
      <selection activeCell="I8" sqref="I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5" customWidth="1"/>
    <col min="6" max="6" width="6.85546875" customWidth="1"/>
    <col min="7" max="7" width="24.140625" customWidth="1"/>
    <col min="8" max="8" width="12.7109375" customWidth="1"/>
    <col min="9" max="9" width="16.5703125" customWidth="1"/>
    <col min="10" max="10" width="9.42578125" customWidth="1"/>
    <col min="11" max="11" width="15" customWidth="1"/>
    <col min="12" max="12" width="17.7109375" customWidth="1"/>
    <col min="13" max="26" width="8" customWidth="1"/>
  </cols>
  <sheetData>
    <row r="1" spans="1:12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</row>
    <row r="2" spans="1:12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</row>
    <row r="3" spans="1:12" ht="15.75" customHeight="1" x14ac:dyDescent="0.3">
      <c r="A3" s="2"/>
      <c r="B3" s="2"/>
      <c r="C3" s="2"/>
      <c r="D3" s="2"/>
      <c r="E3" s="2"/>
      <c r="F3" s="4"/>
      <c r="G3" s="4"/>
      <c r="H3" s="4"/>
      <c r="I3" s="4"/>
      <c r="J3" s="4"/>
      <c r="K3" s="4"/>
      <c r="L3" s="4"/>
    </row>
    <row r="4" spans="1:12" ht="15.75" customHeight="1" x14ac:dyDescent="0.3">
      <c r="A4" s="1" t="s">
        <v>50</v>
      </c>
      <c r="B4" s="2"/>
      <c r="C4" s="2"/>
      <c r="D4" s="2"/>
      <c r="E4" s="2"/>
      <c r="F4" s="4"/>
      <c r="G4" s="4"/>
      <c r="H4" s="4"/>
      <c r="I4" s="4"/>
      <c r="J4" s="4"/>
      <c r="K4" s="4"/>
      <c r="L4" s="4"/>
    </row>
    <row r="5" spans="1:12" ht="15.75" customHeight="1" x14ac:dyDescent="0.3">
      <c r="A5" s="5"/>
      <c r="B5" s="2"/>
      <c r="C5" s="2"/>
      <c r="D5" s="2"/>
      <c r="E5" s="2"/>
      <c r="F5" s="4"/>
      <c r="G5" s="4"/>
      <c r="H5" s="4"/>
      <c r="I5" s="4"/>
      <c r="J5" s="4"/>
      <c r="K5" s="4"/>
      <c r="L5" s="4"/>
    </row>
    <row r="6" spans="1:12" ht="15.75" customHeight="1" x14ac:dyDescent="0.3">
      <c r="A6" s="5"/>
      <c r="B6" s="2"/>
      <c r="C6" s="2"/>
      <c r="D6" s="2"/>
      <c r="E6" s="2"/>
      <c r="F6" s="4"/>
      <c r="G6" s="4"/>
      <c r="H6" s="4"/>
      <c r="I6" s="4"/>
      <c r="J6" s="4"/>
      <c r="K6" s="4"/>
      <c r="L6" s="4"/>
    </row>
    <row r="7" spans="1:12" ht="15.75" customHeight="1" x14ac:dyDescent="0.3">
      <c r="A7" s="7"/>
      <c r="B7" s="7"/>
      <c r="C7" s="7"/>
      <c r="D7" s="7"/>
      <c r="E7" s="7"/>
      <c r="F7" s="9"/>
      <c r="G7" s="134" t="s">
        <v>3</v>
      </c>
      <c r="H7" s="8"/>
      <c r="I7" s="8"/>
      <c r="J7" s="9"/>
      <c r="K7" s="9"/>
      <c r="L7" s="9"/>
    </row>
    <row r="8" spans="1:12" ht="15.75" customHeight="1" x14ac:dyDescent="0.3">
      <c r="A8" s="7"/>
      <c r="B8" s="7"/>
      <c r="C8" s="7"/>
      <c r="D8" s="7"/>
      <c r="E8" s="7"/>
      <c r="F8" s="9"/>
      <c r="G8" s="134" t="s">
        <v>486</v>
      </c>
      <c r="H8" s="133"/>
      <c r="I8" s="8"/>
      <c r="J8" s="9"/>
      <c r="K8" s="9"/>
      <c r="L8" s="9"/>
    </row>
    <row r="9" spans="1:12" ht="15.75" customHeight="1" x14ac:dyDescent="0.3">
      <c r="A9" s="5"/>
      <c r="B9" s="2"/>
      <c r="C9" s="2"/>
      <c r="D9" s="2"/>
      <c r="E9" s="2"/>
      <c r="F9" s="4"/>
      <c r="G9" s="4"/>
      <c r="H9" s="4"/>
      <c r="I9" s="4"/>
      <c r="J9" s="4"/>
      <c r="K9" s="4"/>
      <c r="L9" s="4"/>
    </row>
    <row r="10" spans="1:12" ht="15.75" customHeight="1" x14ac:dyDescent="0.3">
      <c r="A10" s="10" t="s">
        <v>8</v>
      </c>
      <c r="B10" s="373" t="s">
        <v>9</v>
      </c>
      <c r="C10" s="366"/>
      <c r="D10" s="366"/>
      <c r="E10" s="367"/>
      <c r="F10" s="11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</row>
    <row r="11" spans="1:12" ht="19.5" customHeight="1" x14ac:dyDescent="0.3">
      <c r="A11" s="15">
        <v>1</v>
      </c>
      <c r="B11" s="467" t="s">
        <v>542</v>
      </c>
      <c r="C11" s="405"/>
      <c r="D11" s="405"/>
      <c r="E11" s="406"/>
      <c r="F11" s="19" t="s">
        <v>18</v>
      </c>
      <c r="G11" s="163"/>
      <c r="H11" s="20">
        <v>9530</v>
      </c>
      <c r="I11" s="165">
        <v>0</v>
      </c>
      <c r="J11" s="19">
        <v>9.5</v>
      </c>
      <c r="K11" s="23">
        <f>PRODUCT(I11,1.095)</f>
        <v>0</v>
      </c>
      <c r="L11" s="25">
        <f>PRODUCT(H11,K11)</f>
        <v>0</v>
      </c>
    </row>
    <row r="12" spans="1:12" ht="19.5" customHeight="1" x14ac:dyDescent="0.3">
      <c r="A12" s="10"/>
      <c r="B12" s="368" t="s">
        <v>353</v>
      </c>
      <c r="C12" s="366"/>
      <c r="D12" s="366"/>
      <c r="E12" s="367"/>
      <c r="F12" s="31"/>
      <c r="G12" s="31"/>
      <c r="H12" s="317"/>
      <c r="I12" s="31"/>
      <c r="J12" s="31"/>
      <c r="K12" s="31"/>
      <c r="L12" s="28">
        <f>SUM(L11)</f>
        <v>0</v>
      </c>
    </row>
    <row r="13" spans="1:12" ht="15.75" customHeight="1" x14ac:dyDescent="0.3">
      <c r="A13" s="5"/>
      <c r="B13" s="5"/>
      <c r="C13" s="5"/>
      <c r="D13" s="5"/>
      <c r="E13" s="5"/>
      <c r="F13" s="29"/>
      <c r="G13" s="5"/>
      <c r="H13" s="5"/>
      <c r="I13" s="5"/>
      <c r="J13" s="5"/>
      <c r="K13" s="5"/>
      <c r="L13" s="5"/>
    </row>
    <row r="14" spans="1:12" ht="15.75" x14ac:dyDescent="0.3">
      <c r="A14" s="38" t="s">
        <v>357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379" t="s">
        <v>358</v>
      </c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3"/>
    </row>
    <row r="16" spans="1:12" ht="15.75" x14ac:dyDescent="0.3">
      <c r="A16" s="5" t="s">
        <v>44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5.75" x14ac:dyDescent="0.3">
      <c r="A17" s="5" t="s">
        <v>37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5.75" x14ac:dyDescent="0.3">
      <c r="A18" s="218" t="s">
        <v>543</v>
      </c>
      <c r="B18" s="1"/>
      <c r="C18" s="1"/>
      <c r="D18" s="1"/>
      <c r="E18" s="1"/>
      <c r="F18" s="77"/>
      <c r="G18" s="218"/>
      <c r="H18" s="5"/>
      <c r="I18" s="5"/>
      <c r="J18" s="5"/>
      <c r="K18" s="5"/>
      <c r="L18" s="5"/>
    </row>
    <row r="19" spans="1:12" ht="15.75" x14ac:dyDescent="0.3">
      <c r="A19" s="5" t="s">
        <v>362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5.75" x14ac:dyDescent="0.3">
      <c r="A20" s="90" t="s">
        <v>110</v>
      </c>
      <c r="B20" s="5"/>
      <c r="C20" s="5"/>
      <c r="D20" s="5"/>
      <c r="E20" s="5"/>
      <c r="F20" s="29"/>
      <c r="G20" s="5"/>
      <c r="H20" s="5"/>
      <c r="I20" s="5"/>
      <c r="J20" s="5"/>
      <c r="K20" s="5"/>
      <c r="L20" s="5"/>
    </row>
    <row r="21" spans="1:12" ht="15.75" customHeight="1" x14ac:dyDescent="0.3">
      <c r="A21" s="2"/>
      <c r="B21" s="2"/>
      <c r="C21" s="2"/>
      <c r="D21" s="2"/>
      <c r="E21" s="2"/>
      <c r="F21" s="4"/>
      <c r="G21" s="2"/>
      <c r="H21" s="2"/>
      <c r="I21" s="2"/>
      <c r="J21" s="2"/>
      <c r="K21" s="2"/>
      <c r="L21" s="2"/>
    </row>
    <row r="22" spans="1:12" ht="15.75" customHeight="1" x14ac:dyDescent="0.3">
      <c r="A22" s="5" t="s">
        <v>56</v>
      </c>
      <c r="B22" s="5"/>
      <c r="C22" s="5"/>
      <c r="D22" s="5"/>
      <c r="E22" s="5"/>
      <c r="F22" s="29"/>
      <c r="G22" s="29" t="s">
        <v>39</v>
      </c>
      <c r="H22" s="5"/>
      <c r="I22" s="5"/>
      <c r="J22" s="5" t="s">
        <v>40</v>
      </c>
      <c r="K22" s="5"/>
      <c r="L22" s="5"/>
    </row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4">
    <mergeCell ref="A15:L15"/>
    <mergeCell ref="B10:E10"/>
    <mergeCell ref="B11:E11"/>
    <mergeCell ref="B12:E12"/>
  </mergeCells>
  <pageMargins left="0.7" right="0.7" top="0.75" bottom="0.75" header="0" footer="0"/>
  <pageSetup scale="83" orientation="landscape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9CC00"/>
  </sheetPr>
  <dimension ref="A1:J995"/>
  <sheetViews>
    <sheetView view="pageBreakPreview" topLeftCell="A5" zoomScaleSheetLayoutView="100" workbookViewId="0">
      <selection activeCell="E8" sqref="E8"/>
    </sheetView>
  </sheetViews>
  <sheetFormatPr defaultColWidth="14.42578125" defaultRowHeight="15" customHeight="1" x14ac:dyDescent="0.25"/>
  <cols>
    <col min="1" max="1" width="5.85546875" customWidth="1"/>
    <col min="2" max="2" width="61.140625" customWidth="1"/>
    <col min="3" max="3" width="4.42578125" bestFit="1" customWidth="1"/>
    <col min="4" max="4" width="34.42578125" customWidth="1"/>
    <col min="5" max="5" width="13.28515625" customWidth="1"/>
    <col min="6" max="6" width="18.42578125" customWidth="1"/>
    <col min="7" max="7" width="8.140625" customWidth="1"/>
    <col min="8" max="8" width="18.7109375" customWidth="1"/>
    <col min="9" max="9" width="19" customWidth="1"/>
    <col min="10" max="10" width="12.7109375" style="190" customWidth="1"/>
    <col min="11" max="26" width="8" customWidth="1"/>
  </cols>
  <sheetData>
    <row r="1" spans="1:10" ht="15.75" customHeight="1" x14ac:dyDescent="0.3">
      <c r="A1" s="1" t="s">
        <v>0</v>
      </c>
      <c r="B1" s="2"/>
      <c r="C1" s="2"/>
      <c r="D1" s="4"/>
      <c r="E1" s="4"/>
      <c r="F1" s="4"/>
      <c r="G1" s="4"/>
      <c r="H1" s="4"/>
      <c r="I1" s="4"/>
      <c r="J1" s="4"/>
    </row>
    <row r="2" spans="1:10" ht="15.75" customHeight="1" x14ac:dyDescent="0.3">
      <c r="A2" s="5" t="s">
        <v>1</v>
      </c>
      <c r="B2" s="2"/>
      <c r="C2" s="2"/>
      <c r="D2" s="4"/>
      <c r="E2" s="4"/>
      <c r="F2" s="4"/>
      <c r="G2" s="4"/>
      <c r="H2" s="4"/>
      <c r="I2" s="4"/>
      <c r="J2" s="4"/>
    </row>
    <row r="3" spans="1:10" ht="15.75" customHeight="1" x14ac:dyDescent="0.3">
      <c r="A3" s="5"/>
      <c r="B3" s="2"/>
      <c r="C3" s="4"/>
      <c r="D3" s="4"/>
      <c r="E3" s="4"/>
      <c r="F3" s="4"/>
      <c r="G3" s="4"/>
      <c r="H3" s="4"/>
      <c r="I3" s="4"/>
      <c r="J3" s="4"/>
    </row>
    <row r="4" spans="1:10" ht="15.75" customHeight="1" x14ac:dyDescent="0.3">
      <c r="A4" s="1" t="s">
        <v>50</v>
      </c>
      <c r="B4" s="2"/>
      <c r="C4" s="4"/>
      <c r="D4" s="4"/>
      <c r="E4" s="4"/>
      <c r="F4" s="4"/>
      <c r="G4" s="4"/>
      <c r="H4" s="4"/>
      <c r="I4" s="4"/>
      <c r="J4" s="4"/>
    </row>
    <row r="5" spans="1:10" ht="15.75" customHeight="1" x14ac:dyDescent="0.3">
      <c r="A5" s="5"/>
      <c r="B5" s="2"/>
      <c r="C5" s="4"/>
      <c r="D5" s="4"/>
      <c r="E5" s="4"/>
      <c r="F5" s="4"/>
      <c r="G5" s="4"/>
      <c r="H5" s="4"/>
      <c r="I5" s="4"/>
      <c r="J5" s="4"/>
    </row>
    <row r="6" spans="1:10" ht="15.75" customHeight="1" x14ac:dyDescent="0.3">
      <c r="A6" s="5"/>
      <c r="B6" s="2"/>
      <c r="C6" s="4"/>
      <c r="D6" s="4"/>
      <c r="E6" s="4"/>
      <c r="F6" s="4"/>
      <c r="G6" s="4"/>
      <c r="H6" s="4"/>
      <c r="I6" s="4"/>
      <c r="J6" s="4"/>
    </row>
    <row r="7" spans="1:10" ht="15.75" customHeight="1" x14ac:dyDescent="0.3">
      <c r="A7" s="7"/>
      <c r="B7" s="7"/>
      <c r="C7" s="9"/>
      <c r="D7" s="134" t="s">
        <v>3</v>
      </c>
      <c r="E7" s="8"/>
      <c r="F7" s="8"/>
      <c r="G7" s="9"/>
      <c r="H7" s="9"/>
      <c r="I7" s="9"/>
      <c r="J7" s="9"/>
    </row>
    <row r="8" spans="1:10" ht="15.75" customHeight="1" x14ac:dyDescent="0.3">
      <c r="A8" s="7"/>
      <c r="B8" s="7"/>
      <c r="C8" s="9"/>
      <c r="D8" s="134" t="s">
        <v>376</v>
      </c>
      <c r="E8" s="133"/>
      <c r="F8" s="8"/>
      <c r="G8" s="9"/>
      <c r="H8" s="9"/>
      <c r="I8" s="9"/>
      <c r="J8" s="9"/>
    </row>
    <row r="9" spans="1:10" ht="15.75" customHeight="1" x14ac:dyDescent="0.3">
      <c r="A9" s="5"/>
      <c r="B9" s="2"/>
      <c r="C9" s="4"/>
      <c r="D9" s="4"/>
      <c r="E9" s="4"/>
      <c r="F9" s="4"/>
      <c r="G9" s="4"/>
      <c r="H9" s="4"/>
      <c r="I9" s="4"/>
      <c r="J9" s="4"/>
    </row>
    <row r="10" spans="1:10" ht="24" x14ac:dyDescent="0.3">
      <c r="A10" s="10" t="s">
        <v>8</v>
      </c>
      <c r="B10" s="91" t="s">
        <v>9</v>
      </c>
      <c r="C10" s="11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  <c r="J10" s="281" t="s">
        <v>564</v>
      </c>
    </row>
    <row r="11" spans="1:10" ht="15.75" x14ac:dyDescent="0.3">
      <c r="A11" s="92">
        <v>1</v>
      </c>
      <c r="B11" s="152" t="s">
        <v>381</v>
      </c>
      <c r="C11" s="94" t="s">
        <v>18</v>
      </c>
      <c r="D11" s="163"/>
      <c r="E11" s="99">
        <v>220</v>
      </c>
      <c r="F11" s="165">
        <v>0</v>
      </c>
      <c r="G11" s="84">
        <v>9.5</v>
      </c>
      <c r="H11" s="85">
        <f t="shared" ref="H11:H27" si="0">PRODUCT(F11,1.095)</f>
        <v>0</v>
      </c>
      <c r="I11" s="86">
        <f t="shared" ref="I11:I27" si="1">PRODUCT(E11,H11)</f>
        <v>0</v>
      </c>
      <c r="J11" s="86"/>
    </row>
    <row r="12" spans="1:10" ht="15.75" x14ac:dyDescent="0.3">
      <c r="A12" s="92">
        <v>2</v>
      </c>
      <c r="B12" s="152" t="s">
        <v>385</v>
      </c>
      <c r="C12" s="94" t="s">
        <v>18</v>
      </c>
      <c r="D12" s="163"/>
      <c r="E12" s="99">
        <v>110</v>
      </c>
      <c r="F12" s="165">
        <v>0</v>
      </c>
      <c r="G12" s="84">
        <v>9.5</v>
      </c>
      <c r="H12" s="85">
        <f t="shared" si="0"/>
        <v>0</v>
      </c>
      <c r="I12" s="86">
        <f t="shared" si="1"/>
        <v>0</v>
      </c>
      <c r="J12" s="86"/>
    </row>
    <row r="13" spans="1:10" ht="15.75" x14ac:dyDescent="0.3">
      <c r="A13" s="92">
        <v>3</v>
      </c>
      <c r="B13" s="152" t="s">
        <v>386</v>
      </c>
      <c r="C13" s="94" t="s">
        <v>18</v>
      </c>
      <c r="D13" s="163"/>
      <c r="E13" s="99">
        <v>200</v>
      </c>
      <c r="F13" s="165">
        <v>0</v>
      </c>
      <c r="G13" s="84">
        <v>9.5</v>
      </c>
      <c r="H13" s="85">
        <f t="shared" si="0"/>
        <v>0</v>
      </c>
      <c r="I13" s="86">
        <f t="shared" si="1"/>
        <v>0</v>
      </c>
      <c r="J13" s="86"/>
    </row>
    <row r="14" spans="1:10" ht="15.75" x14ac:dyDescent="0.3">
      <c r="A14" s="92">
        <v>4</v>
      </c>
      <c r="B14" s="153" t="s">
        <v>388</v>
      </c>
      <c r="C14" s="95" t="s">
        <v>18</v>
      </c>
      <c r="D14" s="163"/>
      <c r="E14" s="293">
        <v>160</v>
      </c>
      <c r="F14" s="165">
        <v>0</v>
      </c>
      <c r="G14" s="84">
        <v>9.5</v>
      </c>
      <c r="H14" s="85">
        <f t="shared" si="0"/>
        <v>0</v>
      </c>
      <c r="I14" s="86">
        <f t="shared" si="1"/>
        <v>0</v>
      </c>
      <c r="J14" s="86"/>
    </row>
    <row r="15" spans="1:10" s="291" customFormat="1" ht="15.75" x14ac:dyDescent="0.3">
      <c r="A15" s="92">
        <v>5</v>
      </c>
      <c r="B15" s="103" t="s">
        <v>567</v>
      </c>
      <c r="C15" s="314" t="s">
        <v>18</v>
      </c>
      <c r="D15" s="163"/>
      <c r="E15" s="315">
        <v>10</v>
      </c>
      <c r="F15" s="165">
        <v>0</v>
      </c>
      <c r="G15" s="84">
        <v>9.5</v>
      </c>
      <c r="H15" s="85">
        <f t="shared" si="0"/>
        <v>0</v>
      </c>
      <c r="I15" s="86">
        <f t="shared" si="1"/>
        <v>0</v>
      </c>
      <c r="J15" s="86"/>
    </row>
    <row r="16" spans="1:10" ht="15.75" x14ac:dyDescent="0.3">
      <c r="A16" s="92">
        <v>6</v>
      </c>
      <c r="B16" s="153" t="s">
        <v>393</v>
      </c>
      <c r="C16" s="95" t="s">
        <v>18</v>
      </c>
      <c r="D16" s="163"/>
      <c r="E16" s="293">
        <v>80</v>
      </c>
      <c r="F16" s="165">
        <v>0</v>
      </c>
      <c r="G16" s="84">
        <v>9.5</v>
      </c>
      <c r="H16" s="85">
        <f t="shared" si="0"/>
        <v>0</v>
      </c>
      <c r="I16" s="86">
        <f t="shared" si="1"/>
        <v>0</v>
      </c>
      <c r="J16" s="86"/>
    </row>
    <row r="17" spans="1:10" ht="15.75" x14ac:dyDescent="0.3">
      <c r="A17" s="92">
        <v>7</v>
      </c>
      <c r="B17" s="153" t="s">
        <v>394</v>
      </c>
      <c r="C17" s="95" t="s">
        <v>18</v>
      </c>
      <c r="D17" s="163"/>
      <c r="E17" s="293">
        <v>450</v>
      </c>
      <c r="F17" s="165">
        <v>0</v>
      </c>
      <c r="G17" s="84">
        <v>9.5</v>
      </c>
      <c r="H17" s="85">
        <f t="shared" si="0"/>
        <v>0</v>
      </c>
      <c r="I17" s="86">
        <f t="shared" si="1"/>
        <v>0</v>
      </c>
      <c r="J17" s="86"/>
    </row>
    <row r="18" spans="1:10" ht="15.75" x14ac:dyDescent="0.3">
      <c r="A18" s="92">
        <v>8</v>
      </c>
      <c r="B18" s="153" t="s">
        <v>396</v>
      </c>
      <c r="C18" s="95" t="s">
        <v>18</v>
      </c>
      <c r="D18" s="163"/>
      <c r="E18" s="293">
        <v>100</v>
      </c>
      <c r="F18" s="165">
        <v>0</v>
      </c>
      <c r="G18" s="84">
        <v>9.5</v>
      </c>
      <c r="H18" s="85">
        <f t="shared" si="0"/>
        <v>0</v>
      </c>
      <c r="I18" s="86">
        <f t="shared" si="1"/>
        <v>0</v>
      </c>
      <c r="J18" s="86"/>
    </row>
    <row r="19" spans="1:10" ht="15.75" x14ac:dyDescent="0.3">
      <c r="A19" s="92">
        <v>9</v>
      </c>
      <c r="B19" s="153" t="s">
        <v>397</v>
      </c>
      <c r="C19" s="95" t="s">
        <v>18</v>
      </c>
      <c r="D19" s="163"/>
      <c r="E19" s="293">
        <v>450</v>
      </c>
      <c r="F19" s="165">
        <v>0</v>
      </c>
      <c r="G19" s="84">
        <v>9.5</v>
      </c>
      <c r="H19" s="85">
        <f t="shared" si="0"/>
        <v>0</v>
      </c>
      <c r="I19" s="86">
        <f t="shared" si="1"/>
        <v>0</v>
      </c>
      <c r="J19" s="86"/>
    </row>
    <row r="20" spans="1:10" ht="15.75" x14ac:dyDescent="0.3">
      <c r="A20" s="92">
        <v>10</v>
      </c>
      <c r="B20" s="135" t="s">
        <v>398</v>
      </c>
      <c r="C20" s="78" t="s">
        <v>18</v>
      </c>
      <c r="D20" s="163"/>
      <c r="E20" s="294">
        <v>450</v>
      </c>
      <c r="F20" s="165">
        <v>0</v>
      </c>
      <c r="G20" s="84">
        <v>9.5</v>
      </c>
      <c r="H20" s="85">
        <f t="shared" si="0"/>
        <v>0</v>
      </c>
      <c r="I20" s="86">
        <f t="shared" si="1"/>
        <v>0</v>
      </c>
      <c r="J20" s="86"/>
    </row>
    <row r="21" spans="1:10" ht="15.75" x14ac:dyDescent="0.3">
      <c r="A21" s="92">
        <v>11</v>
      </c>
      <c r="B21" s="135" t="s">
        <v>404</v>
      </c>
      <c r="C21" s="78" t="s">
        <v>18</v>
      </c>
      <c r="D21" s="163"/>
      <c r="E21" s="294">
        <v>40</v>
      </c>
      <c r="F21" s="165">
        <v>0</v>
      </c>
      <c r="G21" s="84">
        <v>9.5</v>
      </c>
      <c r="H21" s="85">
        <f t="shared" si="0"/>
        <v>0</v>
      </c>
      <c r="I21" s="86">
        <f t="shared" si="1"/>
        <v>0</v>
      </c>
      <c r="J21" s="86"/>
    </row>
    <row r="22" spans="1:10" ht="15.75" x14ac:dyDescent="0.3">
      <c r="A22" s="92">
        <v>12</v>
      </c>
      <c r="B22" s="153" t="s">
        <v>409</v>
      </c>
      <c r="C22" s="95" t="s">
        <v>18</v>
      </c>
      <c r="D22" s="163"/>
      <c r="E22" s="293">
        <v>140</v>
      </c>
      <c r="F22" s="165">
        <v>0</v>
      </c>
      <c r="G22" s="84">
        <v>9.5</v>
      </c>
      <c r="H22" s="85">
        <f t="shared" si="0"/>
        <v>0</v>
      </c>
      <c r="I22" s="86">
        <f t="shared" si="1"/>
        <v>0</v>
      </c>
      <c r="J22" s="86"/>
    </row>
    <row r="23" spans="1:10" ht="15.75" x14ac:dyDescent="0.3">
      <c r="A23" s="92">
        <v>13</v>
      </c>
      <c r="B23" s="153" t="s">
        <v>410</v>
      </c>
      <c r="C23" s="95" t="s">
        <v>18</v>
      </c>
      <c r="D23" s="163"/>
      <c r="E23" s="293">
        <v>740</v>
      </c>
      <c r="F23" s="165">
        <v>0</v>
      </c>
      <c r="G23" s="84">
        <v>9.5</v>
      </c>
      <c r="H23" s="85">
        <f t="shared" si="0"/>
        <v>0</v>
      </c>
      <c r="I23" s="86">
        <f t="shared" si="1"/>
        <v>0</v>
      </c>
      <c r="J23" s="86"/>
    </row>
    <row r="24" spans="1:10" ht="15.75" x14ac:dyDescent="0.3">
      <c r="A24" s="92">
        <v>14</v>
      </c>
      <c r="B24" s="153" t="s">
        <v>411</v>
      </c>
      <c r="C24" s="95" t="s">
        <v>18</v>
      </c>
      <c r="D24" s="163"/>
      <c r="E24" s="293">
        <v>2</v>
      </c>
      <c r="F24" s="165">
        <v>0</v>
      </c>
      <c r="G24" s="84">
        <v>9.5</v>
      </c>
      <c r="H24" s="85">
        <f t="shared" si="0"/>
        <v>0</v>
      </c>
      <c r="I24" s="86">
        <f t="shared" si="1"/>
        <v>0</v>
      </c>
      <c r="J24" s="86"/>
    </row>
    <row r="25" spans="1:10" ht="15.75" x14ac:dyDescent="0.3">
      <c r="A25" s="92">
        <v>15</v>
      </c>
      <c r="B25" s="103" t="s">
        <v>413</v>
      </c>
      <c r="C25" s="97" t="s">
        <v>18</v>
      </c>
      <c r="D25" s="163"/>
      <c r="E25" s="82">
        <v>50</v>
      </c>
      <c r="F25" s="165">
        <v>0</v>
      </c>
      <c r="G25" s="84">
        <v>9.5</v>
      </c>
      <c r="H25" s="85">
        <f t="shared" si="0"/>
        <v>0</v>
      </c>
      <c r="I25" s="86">
        <f t="shared" si="1"/>
        <v>0</v>
      </c>
      <c r="J25" s="86"/>
    </row>
    <row r="26" spans="1:10" s="128" customFormat="1" ht="16.5" customHeight="1" x14ac:dyDescent="0.3">
      <c r="A26" s="92">
        <v>16</v>
      </c>
      <c r="B26" s="103" t="s">
        <v>481</v>
      </c>
      <c r="C26" s="97" t="s">
        <v>18</v>
      </c>
      <c r="D26" s="163"/>
      <c r="E26" s="82">
        <v>20</v>
      </c>
      <c r="F26" s="165">
        <v>0</v>
      </c>
      <c r="G26" s="84">
        <v>9.5</v>
      </c>
      <c r="H26" s="85">
        <f>PRODUCT(F26,1.095)</f>
        <v>0</v>
      </c>
      <c r="I26" s="86">
        <f>PRODUCT(E26,H26)</f>
        <v>0</v>
      </c>
      <c r="J26" s="86"/>
    </row>
    <row r="27" spans="1:10" ht="27" x14ac:dyDescent="0.3">
      <c r="A27" s="92">
        <v>17</v>
      </c>
      <c r="B27" s="103" t="s">
        <v>480</v>
      </c>
      <c r="C27" s="97" t="s">
        <v>18</v>
      </c>
      <c r="D27" s="163"/>
      <c r="E27" s="82">
        <v>40</v>
      </c>
      <c r="F27" s="165">
        <v>0</v>
      </c>
      <c r="G27" s="84">
        <v>9.5</v>
      </c>
      <c r="H27" s="85">
        <f t="shared" si="0"/>
        <v>0</v>
      </c>
      <c r="I27" s="86">
        <f t="shared" si="1"/>
        <v>0</v>
      </c>
      <c r="J27" s="86"/>
    </row>
    <row r="28" spans="1:10" ht="19.5" customHeight="1" x14ac:dyDescent="0.3">
      <c r="A28" s="10"/>
      <c r="B28" s="98" t="s">
        <v>416</v>
      </c>
      <c r="C28" s="31"/>
      <c r="D28" s="27"/>
      <c r="E28" s="325"/>
      <c r="F28" s="27"/>
      <c r="G28" s="27"/>
      <c r="H28" s="27"/>
      <c r="I28" s="28">
        <f>SUM(I11:I27)</f>
        <v>0</v>
      </c>
      <c r="J28" s="28"/>
    </row>
    <row r="29" spans="1:10" ht="15.75" customHeight="1" x14ac:dyDescent="0.3">
      <c r="A29" s="5"/>
      <c r="B29" s="5"/>
      <c r="C29" s="29"/>
      <c r="D29" s="5"/>
      <c r="E29" s="5"/>
      <c r="F29" s="5"/>
      <c r="G29" s="5"/>
      <c r="H29" s="5"/>
      <c r="I29" s="5"/>
      <c r="J29" s="187"/>
    </row>
    <row r="30" spans="1:10" ht="15.75" x14ac:dyDescent="0.3">
      <c r="A30" s="5" t="s">
        <v>208</v>
      </c>
      <c r="B30" s="5"/>
      <c r="C30" s="29"/>
      <c r="D30" s="5"/>
      <c r="E30" s="5"/>
      <c r="F30" s="5"/>
      <c r="G30" s="5"/>
      <c r="H30" s="5"/>
      <c r="I30" s="5"/>
      <c r="J30" s="187"/>
    </row>
    <row r="31" spans="1:10" s="106" customFormat="1" ht="15.75" x14ac:dyDescent="0.3">
      <c r="A31" s="107" t="s">
        <v>476</v>
      </c>
      <c r="B31" s="108"/>
      <c r="C31" s="29"/>
      <c r="D31" s="108"/>
      <c r="E31" s="108"/>
      <c r="F31" s="108"/>
      <c r="G31" s="108"/>
      <c r="H31" s="108"/>
      <c r="I31" s="108"/>
      <c r="J31" s="187"/>
    </row>
    <row r="32" spans="1:10" ht="15.75" x14ac:dyDescent="0.3">
      <c r="A32" s="1" t="s">
        <v>43</v>
      </c>
      <c r="B32" s="5"/>
      <c r="C32" s="29"/>
      <c r="D32" s="5"/>
      <c r="E32" s="5"/>
      <c r="F32" s="5"/>
      <c r="G32" s="5"/>
      <c r="H32" s="5"/>
      <c r="I32" s="5"/>
      <c r="J32" s="187"/>
    </row>
    <row r="33" spans="1:10" ht="15.75" x14ac:dyDescent="0.3">
      <c r="A33" s="5" t="s">
        <v>44</v>
      </c>
      <c r="B33" s="5"/>
      <c r="C33" s="29"/>
      <c r="D33" s="5"/>
      <c r="E33" s="5"/>
      <c r="F33" s="5"/>
      <c r="G33" s="5"/>
      <c r="H33" s="5"/>
      <c r="I33" s="5"/>
      <c r="J33" s="187"/>
    </row>
    <row r="34" spans="1:10" ht="15.75" x14ac:dyDescent="0.3">
      <c r="A34" s="5" t="s">
        <v>37</v>
      </c>
      <c r="B34" s="5"/>
      <c r="C34" s="29"/>
      <c r="D34" s="5"/>
      <c r="E34" s="5"/>
      <c r="F34" s="5"/>
      <c r="G34" s="5"/>
      <c r="H34" s="5"/>
      <c r="I34" s="5"/>
      <c r="J34" s="187"/>
    </row>
    <row r="35" spans="1:10" ht="15.75" x14ac:dyDescent="0.3">
      <c r="A35" s="5" t="s">
        <v>419</v>
      </c>
      <c r="B35" s="5"/>
      <c r="C35" s="29"/>
      <c r="D35" s="5"/>
      <c r="E35" s="5"/>
      <c r="F35" s="5"/>
      <c r="G35" s="5"/>
      <c r="H35" s="5"/>
      <c r="I35" s="5"/>
      <c r="J35" s="187"/>
    </row>
    <row r="36" spans="1:10" ht="15.75" customHeight="1" x14ac:dyDescent="0.3">
      <c r="A36" s="5"/>
      <c r="B36" s="5"/>
      <c r="C36" s="29"/>
      <c r="D36" s="5"/>
      <c r="E36" s="5"/>
      <c r="F36" s="5"/>
      <c r="G36" s="5"/>
      <c r="H36" s="5"/>
      <c r="I36" s="5"/>
      <c r="J36" s="187"/>
    </row>
    <row r="37" spans="1:10" ht="15.75" customHeight="1" x14ac:dyDescent="0.3">
      <c r="A37" s="5" t="s">
        <v>56</v>
      </c>
      <c r="B37" s="5"/>
      <c r="C37" s="29"/>
      <c r="D37" s="29" t="s">
        <v>39</v>
      </c>
      <c r="E37" s="5"/>
      <c r="F37" s="5"/>
      <c r="G37" s="5" t="s">
        <v>40</v>
      </c>
      <c r="H37" s="5"/>
      <c r="I37" s="5"/>
      <c r="J37" s="187"/>
    </row>
    <row r="38" spans="1:10" ht="15.75" customHeight="1" x14ac:dyDescent="0.25"/>
    <row r="39" spans="1:10" ht="15.75" customHeight="1" x14ac:dyDescent="0.25"/>
    <row r="40" spans="1:10" ht="15.75" customHeight="1" x14ac:dyDescent="0.25"/>
    <row r="41" spans="1:10" ht="15.75" customHeight="1" x14ac:dyDescent="0.25"/>
    <row r="42" spans="1:10" ht="15.75" customHeight="1" x14ac:dyDescent="0.25"/>
    <row r="43" spans="1:10" ht="15.75" customHeight="1" x14ac:dyDescent="0.25"/>
    <row r="44" spans="1:10" ht="15.75" customHeight="1" x14ac:dyDescent="0.25"/>
    <row r="45" spans="1:10" ht="15.75" customHeight="1" x14ac:dyDescent="0.25"/>
    <row r="46" spans="1:10" ht="15.75" customHeight="1" x14ac:dyDescent="0.25"/>
    <row r="47" spans="1:10" ht="15.75" customHeight="1" x14ac:dyDescent="0.25"/>
    <row r="48" spans="1:10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pageMargins left="0.70866141732283472" right="0.70866141732283472" top="0.74803149606299213" bottom="0.74803149606299213" header="0" footer="0"/>
  <pageSetup scale="60" orientation="landscape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9CC00"/>
  </sheetPr>
  <dimension ref="A1:Z1009"/>
  <sheetViews>
    <sheetView view="pageBreakPreview" topLeftCell="A37" zoomScaleSheetLayoutView="100" workbookViewId="0">
      <selection activeCell="C65" sqref="C65"/>
    </sheetView>
  </sheetViews>
  <sheetFormatPr defaultColWidth="14.42578125" defaultRowHeight="15" customHeight="1" x14ac:dyDescent="0.25"/>
  <cols>
    <col min="1" max="1" width="5.85546875" customWidth="1"/>
    <col min="2" max="2" width="61.7109375" customWidth="1"/>
    <col min="3" max="3" width="10.42578125" customWidth="1"/>
    <col min="4" max="4" width="31.140625" customWidth="1"/>
    <col min="5" max="5" width="12.28515625" customWidth="1"/>
    <col min="6" max="6" width="17" customWidth="1"/>
    <col min="7" max="7" width="7.85546875" customWidth="1"/>
    <col min="8" max="8" width="18.7109375" customWidth="1"/>
    <col min="9" max="9" width="24" customWidth="1"/>
    <col min="10" max="10" width="13.7109375" style="190" customWidth="1"/>
    <col min="11" max="26" width="8" customWidth="1"/>
  </cols>
  <sheetData>
    <row r="1" spans="1:10" ht="15.75" customHeight="1" x14ac:dyDescent="0.3">
      <c r="A1" s="1" t="s">
        <v>0</v>
      </c>
      <c r="B1" s="2"/>
      <c r="C1" s="2"/>
      <c r="D1" s="4"/>
      <c r="E1" s="4"/>
      <c r="F1" s="4"/>
      <c r="G1" s="4"/>
      <c r="H1" s="4"/>
      <c r="I1" s="4"/>
      <c r="J1" s="4"/>
    </row>
    <row r="2" spans="1:10" ht="15.75" customHeight="1" x14ac:dyDescent="0.3">
      <c r="A2" s="5" t="s">
        <v>1</v>
      </c>
      <c r="B2" s="2"/>
      <c r="C2" s="2"/>
      <c r="D2" s="4"/>
      <c r="E2" s="4"/>
      <c r="F2" s="4"/>
      <c r="G2" s="4"/>
      <c r="H2" s="4"/>
      <c r="I2" s="4"/>
      <c r="J2" s="4"/>
    </row>
    <row r="3" spans="1:10" ht="15.75" customHeight="1" x14ac:dyDescent="0.3">
      <c r="A3" s="5"/>
      <c r="B3" s="2"/>
      <c r="C3" s="4"/>
      <c r="D3" s="4"/>
      <c r="E3" s="4"/>
      <c r="F3" s="4"/>
      <c r="G3" s="4"/>
      <c r="H3" s="4"/>
      <c r="I3" s="4"/>
      <c r="J3" s="4"/>
    </row>
    <row r="4" spans="1:10" ht="15.75" customHeight="1" x14ac:dyDescent="0.3">
      <c r="A4" s="1" t="s">
        <v>50</v>
      </c>
      <c r="B4" s="2"/>
      <c r="C4" s="4"/>
      <c r="D4" s="4"/>
      <c r="E4" s="4"/>
      <c r="F4" s="4"/>
      <c r="G4" s="4"/>
      <c r="H4" s="4"/>
      <c r="I4" s="4"/>
      <c r="J4" s="4"/>
    </row>
    <row r="5" spans="1:10" ht="15.75" customHeight="1" x14ac:dyDescent="0.3">
      <c r="A5" s="5"/>
      <c r="B5" s="2"/>
      <c r="C5" s="4"/>
      <c r="D5" s="4"/>
      <c r="E5" s="4"/>
      <c r="F5" s="4"/>
      <c r="G5" s="4"/>
      <c r="H5" s="4"/>
      <c r="I5" s="4"/>
      <c r="J5" s="4"/>
    </row>
    <row r="6" spans="1:10" ht="15.75" customHeight="1" x14ac:dyDescent="0.3">
      <c r="A6" s="5"/>
      <c r="B6" s="2"/>
      <c r="C6" s="4"/>
      <c r="D6" s="4"/>
      <c r="E6" s="4"/>
      <c r="F6" s="4"/>
      <c r="G6" s="4"/>
      <c r="H6" s="4"/>
      <c r="I6" s="4"/>
      <c r="J6" s="4"/>
    </row>
    <row r="7" spans="1:10" ht="15.75" customHeight="1" x14ac:dyDescent="0.3">
      <c r="A7" s="7"/>
      <c r="B7" s="7"/>
      <c r="C7" s="9"/>
      <c r="D7" s="134" t="s">
        <v>3</v>
      </c>
      <c r="E7" s="8"/>
      <c r="F7" s="8"/>
      <c r="G7" s="9"/>
      <c r="H7" s="9"/>
      <c r="I7" s="9"/>
      <c r="J7" s="9"/>
    </row>
    <row r="8" spans="1:10" ht="15.75" customHeight="1" x14ac:dyDescent="0.3">
      <c r="A8" s="7"/>
      <c r="B8" s="7"/>
      <c r="C8" s="9"/>
      <c r="D8" s="134" t="s">
        <v>377</v>
      </c>
      <c r="E8" s="149"/>
      <c r="F8" s="8"/>
      <c r="G8" s="9"/>
      <c r="H8" s="9"/>
      <c r="I8" s="9"/>
      <c r="J8" s="9"/>
    </row>
    <row r="9" spans="1:10" ht="15.75" customHeight="1" x14ac:dyDescent="0.3">
      <c r="A9" s="5"/>
      <c r="B9" s="2"/>
      <c r="C9" s="4"/>
      <c r="D9" s="4"/>
      <c r="E9" s="4"/>
      <c r="F9" s="4"/>
      <c r="G9" s="4"/>
      <c r="H9" s="4"/>
      <c r="I9" s="4"/>
      <c r="J9" s="4"/>
    </row>
    <row r="10" spans="1:10" ht="24" x14ac:dyDescent="0.3">
      <c r="A10" s="10" t="s">
        <v>8</v>
      </c>
      <c r="B10" s="91" t="s">
        <v>9</v>
      </c>
      <c r="C10" s="11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  <c r="J10" s="281" t="s">
        <v>564</v>
      </c>
    </row>
    <row r="11" spans="1:10" ht="15.75" x14ac:dyDescent="0.3">
      <c r="A11" s="15">
        <v>1</v>
      </c>
      <c r="B11" s="141" t="s">
        <v>383</v>
      </c>
      <c r="C11" s="78" t="s">
        <v>68</v>
      </c>
      <c r="D11" s="200"/>
      <c r="E11" s="82">
        <v>5</v>
      </c>
      <c r="F11" s="165">
        <v>0</v>
      </c>
      <c r="G11" s="84">
        <v>9.5</v>
      </c>
      <c r="H11" s="85">
        <f t="shared" ref="H11:H42" si="0">PRODUCT(F11,1.095)</f>
        <v>0</v>
      </c>
      <c r="I11" s="86">
        <f t="shared" ref="I11:I42" si="1">PRODUCT(E11,H11)</f>
        <v>0</v>
      </c>
      <c r="J11" s="86"/>
    </row>
    <row r="12" spans="1:10" ht="15.75" x14ac:dyDescent="0.3">
      <c r="A12" s="15">
        <v>2</v>
      </c>
      <c r="B12" s="252" t="s">
        <v>384</v>
      </c>
      <c r="C12" s="83" t="s">
        <v>68</v>
      </c>
      <c r="D12" s="199"/>
      <c r="E12" s="30">
        <v>45</v>
      </c>
      <c r="F12" s="166">
        <v>0</v>
      </c>
      <c r="G12" s="34">
        <v>9.5</v>
      </c>
      <c r="H12" s="87">
        <f t="shared" si="0"/>
        <v>0</v>
      </c>
      <c r="I12" s="88">
        <f t="shared" si="1"/>
        <v>0</v>
      </c>
      <c r="J12" s="88"/>
    </row>
    <row r="13" spans="1:10" ht="15.75" x14ac:dyDescent="0.3">
      <c r="A13" s="15">
        <v>3</v>
      </c>
      <c r="B13" s="141" t="s">
        <v>547</v>
      </c>
      <c r="C13" s="78" t="s">
        <v>68</v>
      </c>
      <c r="D13" s="200"/>
      <c r="E13" s="82">
        <v>30</v>
      </c>
      <c r="F13" s="166">
        <v>0</v>
      </c>
      <c r="G13" s="84">
        <v>9.5</v>
      </c>
      <c r="H13" s="85">
        <f t="shared" si="0"/>
        <v>0</v>
      </c>
      <c r="I13" s="86">
        <f t="shared" si="1"/>
        <v>0</v>
      </c>
      <c r="J13" s="86"/>
    </row>
    <row r="14" spans="1:10" ht="15.75" x14ac:dyDescent="0.3">
      <c r="A14" s="15">
        <v>4</v>
      </c>
      <c r="B14" s="161" t="s">
        <v>548</v>
      </c>
      <c r="C14" s="78" t="s">
        <v>68</v>
      </c>
      <c r="D14" s="200"/>
      <c r="E14" s="82">
        <v>55</v>
      </c>
      <c r="F14" s="166">
        <v>0</v>
      </c>
      <c r="G14" s="84">
        <v>9.5</v>
      </c>
      <c r="H14" s="85">
        <f t="shared" si="0"/>
        <v>0</v>
      </c>
      <c r="I14" s="86">
        <f t="shared" si="1"/>
        <v>0</v>
      </c>
      <c r="J14" s="86"/>
    </row>
    <row r="15" spans="1:10" ht="15.75" x14ac:dyDescent="0.3">
      <c r="A15" s="15">
        <v>5</v>
      </c>
      <c r="B15" s="260" t="s">
        <v>515</v>
      </c>
      <c r="C15" s="102" t="s">
        <v>68</v>
      </c>
      <c r="D15" s="328"/>
      <c r="E15" s="297">
        <v>80</v>
      </c>
      <c r="F15" s="166">
        <v>0</v>
      </c>
      <c r="G15" s="34">
        <v>9.5</v>
      </c>
      <c r="H15" s="87">
        <f t="shared" si="0"/>
        <v>0</v>
      </c>
      <c r="I15" s="88">
        <f t="shared" si="1"/>
        <v>0</v>
      </c>
      <c r="J15" s="88"/>
    </row>
    <row r="16" spans="1:10" ht="15.75" x14ac:dyDescent="0.3">
      <c r="A16" s="15">
        <v>6</v>
      </c>
      <c r="B16" s="141" t="s">
        <v>379</v>
      </c>
      <c r="C16" s="78" t="s">
        <v>68</v>
      </c>
      <c r="D16" s="200"/>
      <c r="E16" s="82">
        <v>20</v>
      </c>
      <c r="F16" s="165">
        <v>0</v>
      </c>
      <c r="G16" s="84">
        <v>9.5</v>
      </c>
      <c r="H16" s="85">
        <f t="shared" si="0"/>
        <v>0</v>
      </c>
      <c r="I16" s="86">
        <f t="shared" si="1"/>
        <v>0</v>
      </c>
      <c r="J16" s="86"/>
    </row>
    <row r="17" spans="1:26" ht="15.75" x14ac:dyDescent="0.3">
      <c r="A17" s="15">
        <v>7</v>
      </c>
      <c r="B17" s="220" t="s">
        <v>546</v>
      </c>
      <c r="C17" s="15" t="s">
        <v>68</v>
      </c>
      <c r="D17" s="329"/>
      <c r="E17" s="298">
        <v>50</v>
      </c>
      <c r="F17" s="166">
        <v>0</v>
      </c>
      <c r="G17" s="34">
        <v>9.5</v>
      </c>
      <c r="H17" s="87">
        <f t="shared" si="0"/>
        <v>0</v>
      </c>
      <c r="I17" s="88">
        <f t="shared" si="1"/>
        <v>0</v>
      </c>
      <c r="J17" s="88"/>
    </row>
    <row r="18" spans="1:26" s="226" customFormat="1" ht="15.75" x14ac:dyDescent="0.3">
      <c r="A18" s="15">
        <v>8</v>
      </c>
      <c r="B18" s="158" t="s">
        <v>555</v>
      </c>
      <c r="C18" s="102" t="s">
        <v>68</v>
      </c>
      <c r="D18" s="330"/>
      <c r="E18" s="306">
        <v>180</v>
      </c>
      <c r="F18" s="211">
        <v>0</v>
      </c>
      <c r="G18" s="212">
        <v>9.5</v>
      </c>
      <c r="H18" s="213">
        <f t="shared" si="0"/>
        <v>0</v>
      </c>
      <c r="I18" s="214">
        <f t="shared" si="1"/>
        <v>0</v>
      </c>
      <c r="J18" s="216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</row>
    <row r="19" spans="1:26" s="226" customFormat="1" ht="15.75" x14ac:dyDescent="0.3">
      <c r="A19" s="15">
        <v>9</v>
      </c>
      <c r="B19" s="247" t="s">
        <v>554</v>
      </c>
      <c r="C19" s="233" t="s">
        <v>68</v>
      </c>
      <c r="D19" s="331"/>
      <c r="E19" s="303">
        <v>10</v>
      </c>
      <c r="F19" s="211">
        <v>0</v>
      </c>
      <c r="G19" s="212">
        <v>9.5</v>
      </c>
      <c r="H19" s="213">
        <f t="shared" si="0"/>
        <v>0</v>
      </c>
      <c r="I19" s="214">
        <f t="shared" si="1"/>
        <v>0</v>
      </c>
      <c r="J19" s="216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</row>
    <row r="20" spans="1:26" s="226" customFormat="1" ht="15.75" customHeight="1" x14ac:dyDescent="0.3">
      <c r="A20" s="15">
        <v>10</v>
      </c>
      <c r="B20" s="158" t="s">
        <v>553</v>
      </c>
      <c r="C20" s="102" t="s">
        <v>68</v>
      </c>
      <c r="D20" s="331"/>
      <c r="E20" s="303">
        <v>10</v>
      </c>
      <c r="F20" s="211">
        <v>0</v>
      </c>
      <c r="G20" s="212">
        <v>9.5</v>
      </c>
      <c r="H20" s="213">
        <f t="shared" si="0"/>
        <v>0</v>
      </c>
      <c r="I20" s="214">
        <f t="shared" si="1"/>
        <v>0</v>
      </c>
      <c r="J20" s="216"/>
    </row>
    <row r="21" spans="1:26" ht="15.75" x14ac:dyDescent="0.3">
      <c r="A21" s="15">
        <v>11</v>
      </c>
      <c r="B21" s="257" t="s">
        <v>549</v>
      </c>
      <c r="C21" s="102" t="s">
        <v>68</v>
      </c>
      <c r="D21" s="332"/>
      <c r="E21" s="305">
        <v>280</v>
      </c>
      <c r="F21" s="166">
        <v>0</v>
      </c>
      <c r="G21" s="34">
        <v>9.5</v>
      </c>
      <c r="H21" s="87">
        <f t="shared" si="0"/>
        <v>0</v>
      </c>
      <c r="I21" s="88">
        <f t="shared" si="1"/>
        <v>0</v>
      </c>
      <c r="J21" s="88"/>
    </row>
    <row r="22" spans="1:26" ht="15.75" x14ac:dyDescent="0.3">
      <c r="A22" s="15">
        <v>12</v>
      </c>
      <c r="B22" s="257" t="s">
        <v>550</v>
      </c>
      <c r="C22" s="102" t="s">
        <v>68</v>
      </c>
      <c r="D22" s="332"/>
      <c r="E22" s="305">
        <v>120</v>
      </c>
      <c r="F22" s="166">
        <v>0</v>
      </c>
      <c r="G22" s="34">
        <v>9.5</v>
      </c>
      <c r="H22" s="87">
        <f t="shared" si="0"/>
        <v>0</v>
      </c>
      <c r="I22" s="88">
        <f t="shared" si="1"/>
        <v>0</v>
      </c>
      <c r="J22" s="88"/>
    </row>
    <row r="23" spans="1:26" ht="15.75" x14ac:dyDescent="0.3">
      <c r="A23" s="15">
        <v>13</v>
      </c>
      <c r="B23" s="260" t="s">
        <v>418</v>
      </c>
      <c r="C23" s="102" t="s">
        <v>68</v>
      </c>
      <c r="D23" s="332"/>
      <c r="E23" s="305">
        <v>10</v>
      </c>
      <c r="F23" s="166">
        <v>0</v>
      </c>
      <c r="G23" s="34">
        <v>9.5</v>
      </c>
      <c r="H23" s="87">
        <f t="shared" si="0"/>
        <v>0</v>
      </c>
      <c r="I23" s="88">
        <f t="shared" si="1"/>
        <v>0</v>
      </c>
      <c r="J23" s="88"/>
    </row>
    <row r="24" spans="1:26" s="226" customFormat="1" ht="15.75" customHeight="1" x14ac:dyDescent="0.3">
      <c r="A24" s="15">
        <v>14</v>
      </c>
      <c r="B24" s="244" t="s">
        <v>511</v>
      </c>
      <c r="C24" s="245" t="s">
        <v>18</v>
      </c>
      <c r="D24" s="333"/>
      <c r="E24" s="308">
        <v>5</v>
      </c>
      <c r="F24" s="211">
        <v>0</v>
      </c>
      <c r="G24" s="212">
        <v>9.5</v>
      </c>
      <c r="H24" s="213">
        <f t="shared" si="0"/>
        <v>0</v>
      </c>
      <c r="I24" s="214">
        <f t="shared" si="1"/>
        <v>0</v>
      </c>
      <c r="J24" s="216"/>
    </row>
    <row r="25" spans="1:26" ht="15.75" x14ac:dyDescent="0.3">
      <c r="A25" s="15">
        <v>15</v>
      </c>
      <c r="B25" s="220" t="s">
        <v>510</v>
      </c>
      <c r="C25" s="15" t="s">
        <v>68</v>
      </c>
      <c r="D25" s="334"/>
      <c r="E25" s="289">
        <v>20</v>
      </c>
      <c r="F25" s="166">
        <v>0</v>
      </c>
      <c r="G25" s="34">
        <v>9.5</v>
      </c>
      <c r="H25" s="87">
        <f t="shared" si="0"/>
        <v>0</v>
      </c>
      <c r="I25" s="88">
        <f t="shared" si="1"/>
        <v>0</v>
      </c>
      <c r="J25" s="88"/>
    </row>
    <row r="26" spans="1:26" ht="15.75" x14ac:dyDescent="0.3">
      <c r="A26" s="15">
        <v>16</v>
      </c>
      <c r="B26" s="259" t="s">
        <v>512</v>
      </c>
      <c r="C26" s="245" t="s">
        <v>18</v>
      </c>
      <c r="D26" s="334"/>
      <c r="E26" s="289">
        <v>15</v>
      </c>
      <c r="F26" s="166">
        <v>0</v>
      </c>
      <c r="G26" s="34">
        <v>9.5</v>
      </c>
      <c r="H26" s="87">
        <f t="shared" si="0"/>
        <v>0</v>
      </c>
      <c r="I26" s="88">
        <f t="shared" si="1"/>
        <v>0</v>
      </c>
      <c r="J26" s="88"/>
    </row>
    <row r="27" spans="1:26" ht="15.75" x14ac:dyDescent="0.3">
      <c r="A27" s="15">
        <v>17</v>
      </c>
      <c r="B27" s="141" t="s">
        <v>391</v>
      </c>
      <c r="C27" s="78" t="s">
        <v>18</v>
      </c>
      <c r="D27" s="200"/>
      <c r="E27" s="82">
        <v>50</v>
      </c>
      <c r="F27" s="166">
        <v>0</v>
      </c>
      <c r="G27" s="84">
        <v>9.5</v>
      </c>
      <c r="H27" s="85">
        <f t="shared" si="0"/>
        <v>0</v>
      </c>
      <c r="I27" s="86">
        <f t="shared" si="1"/>
        <v>0</v>
      </c>
      <c r="J27" s="86"/>
    </row>
    <row r="28" spans="1:26" ht="15.75" x14ac:dyDescent="0.3">
      <c r="A28" s="15">
        <v>18</v>
      </c>
      <c r="B28" s="141" t="s">
        <v>392</v>
      </c>
      <c r="C28" s="78" t="s">
        <v>68</v>
      </c>
      <c r="D28" s="200"/>
      <c r="E28" s="82">
        <v>100</v>
      </c>
      <c r="F28" s="166">
        <v>0</v>
      </c>
      <c r="G28" s="84">
        <v>9.5</v>
      </c>
      <c r="H28" s="85">
        <f t="shared" si="0"/>
        <v>0</v>
      </c>
      <c r="I28" s="86">
        <f t="shared" si="1"/>
        <v>0</v>
      </c>
      <c r="J28" s="86"/>
    </row>
    <row r="29" spans="1:26" ht="15.75" x14ac:dyDescent="0.3">
      <c r="A29" s="15">
        <v>19</v>
      </c>
      <c r="B29" s="141" t="s">
        <v>395</v>
      </c>
      <c r="C29" s="78" t="s">
        <v>68</v>
      </c>
      <c r="D29" s="200"/>
      <c r="E29" s="82">
        <v>15</v>
      </c>
      <c r="F29" s="166">
        <v>0</v>
      </c>
      <c r="G29" s="84">
        <v>9.5</v>
      </c>
      <c r="H29" s="85">
        <f t="shared" si="0"/>
        <v>0</v>
      </c>
      <c r="I29" s="86">
        <f t="shared" si="1"/>
        <v>0</v>
      </c>
      <c r="J29" s="86"/>
    </row>
    <row r="30" spans="1:26" ht="15.75" x14ac:dyDescent="0.3">
      <c r="A30" s="15">
        <v>20</v>
      </c>
      <c r="B30" s="141" t="s">
        <v>387</v>
      </c>
      <c r="C30" s="78" t="s">
        <v>18</v>
      </c>
      <c r="D30" s="200"/>
      <c r="E30" s="82">
        <v>60</v>
      </c>
      <c r="F30" s="166">
        <v>0</v>
      </c>
      <c r="G30" s="84">
        <v>9.5</v>
      </c>
      <c r="H30" s="85">
        <f t="shared" si="0"/>
        <v>0</v>
      </c>
      <c r="I30" s="86">
        <f t="shared" si="1"/>
        <v>0</v>
      </c>
      <c r="J30" s="86"/>
    </row>
    <row r="31" spans="1:26" ht="15.75" x14ac:dyDescent="0.3">
      <c r="A31" s="15">
        <v>21</v>
      </c>
      <c r="B31" s="252" t="s">
        <v>390</v>
      </c>
      <c r="C31" s="83" t="s">
        <v>18</v>
      </c>
      <c r="D31" s="199"/>
      <c r="E31" s="30">
        <v>5</v>
      </c>
      <c r="F31" s="166">
        <v>0</v>
      </c>
      <c r="G31" s="34">
        <v>9.5</v>
      </c>
      <c r="H31" s="87">
        <f t="shared" si="0"/>
        <v>0</v>
      </c>
      <c r="I31" s="88">
        <f t="shared" si="1"/>
        <v>0</v>
      </c>
      <c r="J31" s="88"/>
    </row>
    <row r="32" spans="1:26" ht="15.75" x14ac:dyDescent="0.3">
      <c r="A32" s="15">
        <v>22</v>
      </c>
      <c r="B32" s="141" t="s">
        <v>389</v>
      </c>
      <c r="C32" s="78" t="s">
        <v>18</v>
      </c>
      <c r="D32" s="335"/>
      <c r="E32" s="296">
        <v>20</v>
      </c>
      <c r="F32" s="166">
        <v>0</v>
      </c>
      <c r="G32" s="84">
        <v>9.5</v>
      </c>
      <c r="H32" s="85">
        <f t="shared" si="0"/>
        <v>0</v>
      </c>
      <c r="I32" s="86">
        <f t="shared" si="1"/>
        <v>0</v>
      </c>
      <c r="J32" s="86"/>
    </row>
    <row r="33" spans="1:26" ht="15.75" x14ac:dyDescent="0.3">
      <c r="A33" s="15">
        <v>23</v>
      </c>
      <c r="B33" s="257" t="s">
        <v>544</v>
      </c>
      <c r="C33" s="102" t="s">
        <v>68</v>
      </c>
      <c r="D33" s="336"/>
      <c r="E33" s="312">
        <v>10</v>
      </c>
      <c r="F33" s="166">
        <v>0</v>
      </c>
      <c r="G33" s="34">
        <v>9.5</v>
      </c>
      <c r="H33" s="87">
        <f t="shared" si="0"/>
        <v>0</v>
      </c>
      <c r="I33" s="88">
        <f t="shared" si="1"/>
        <v>0</v>
      </c>
      <c r="J33" s="88"/>
    </row>
    <row r="34" spans="1:26" ht="15.75" x14ac:dyDescent="0.3">
      <c r="A34" s="15">
        <v>24</v>
      </c>
      <c r="B34" s="257" t="s">
        <v>545</v>
      </c>
      <c r="C34" s="102" t="s">
        <v>68</v>
      </c>
      <c r="D34" s="336"/>
      <c r="E34" s="312">
        <v>30</v>
      </c>
      <c r="F34" s="166">
        <v>0</v>
      </c>
      <c r="G34" s="34">
        <v>9.5</v>
      </c>
      <c r="H34" s="87">
        <f t="shared" si="0"/>
        <v>0</v>
      </c>
      <c r="I34" s="88">
        <f t="shared" si="1"/>
        <v>0</v>
      </c>
      <c r="J34" s="88"/>
    </row>
    <row r="35" spans="1:26" ht="15.75" x14ac:dyDescent="0.3">
      <c r="A35" s="15">
        <v>25</v>
      </c>
      <c r="B35" s="158" t="s">
        <v>513</v>
      </c>
      <c r="C35" s="102" t="s">
        <v>68</v>
      </c>
      <c r="D35" s="337"/>
      <c r="E35" s="99">
        <v>20</v>
      </c>
      <c r="F35" s="166">
        <v>0</v>
      </c>
      <c r="G35" s="34">
        <v>9.5</v>
      </c>
      <c r="H35" s="87">
        <f t="shared" si="0"/>
        <v>0</v>
      </c>
      <c r="I35" s="88">
        <f t="shared" si="1"/>
        <v>0</v>
      </c>
      <c r="J35" s="88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s="226" customFormat="1" ht="15.75" customHeight="1" x14ac:dyDescent="0.3">
      <c r="A36" s="15">
        <v>26</v>
      </c>
      <c r="B36" s="250" t="s">
        <v>514</v>
      </c>
      <c r="C36" s="347" t="s">
        <v>68</v>
      </c>
      <c r="D36" s="338"/>
      <c r="E36" s="307">
        <v>5</v>
      </c>
      <c r="F36" s="211">
        <v>0</v>
      </c>
      <c r="G36" s="212">
        <v>9.5</v>
      </c>
      <c r="H36" s="213">
        <f t="shared" si="0"/>
        <v>0</v>
      </c>
      <c r="I36" s="214">
        <f t="shared" si="1"/>
        <v>0</v>
      </c>
      <c r="J36" s="88"/>
    </row>
    <row r="37" spans="1:26" s="226" customFormat="1" ht="15.75" x14ac:dyDescent="0.3">
      <c r="A37" s="15">
        <v>27</v>
      </c>
      <c r="B37" s="247" t="s">
        <v>556</v>
      </c>
      <c r="C37" s="233" t="s">
        <v>71</v>
      </c>
      <c r="D37" s="331"/>
      <c r="E37" s="303">
        <v>45</v>
      </c>
      <c r="F37" s="211">
        <v>0</v>
      </c>
      <c r="G37" s="212">
        <v>9.5</v>
      </c>
      <c r="H37" s="213">
        <f t="shared" si="0"/>
        <v>0</v>
      </c>
      <c r="I37" s="214">
        <f t="shared" si="1"/>
        <v>0</v>
      </c>
      <c r="J37" s="216"/>
      <c r="K37" s="223"/>
      <c r="L37" s="223"/>
    </row>
    <row r="38" spans="1:26" s="226" customFormat="1" ht="29.25" customHeight="1" x14ac:dyDescent="0.3">
      <c r="A38" s="15">
        <v>28</v>
      </c>
      <c r="B38" s="158" t="s">
        <v>552</v>
      </c>
      <c r="C38" s="102" t="s">
        <v>71</v>
      </c>
      <c r="D38" s="331"/>
      <c r="E38" s="303">
        <v>20</v>
      </c>
      <c r="F38" s="211">
        <v>0</v>
      </c>
      <c r="G38" s="212">
        <v>9.5</v>
      </c>
      <c r="H38" s="213">
        <f t="shared" si="0"/>
        <v>0</v>
      </c>
      <c r="I38" s="214">
        <f t="shared" si="1"/>
        <v>0</v>
      </c>
      <c r="J38" s="216"/>
      <c r="K38" s="221"/>
      <c r="L38" s="221"/>
    </row>
    <row r="39" spans="1:26" s="226" customFormat="1" ht="15.75" x14ac:dyDescent="0.3">
      <c r="A39" s="15">
        <v>29</v>
      </c>
      <c r="B39" s="158" t="s">
        <v>551</v>
      </c>
      <c r="C39" s="102" t="s">
        <v>71</v>
      </c>
      <c r="D39" s="339"/>
      <c r="E39" s="304">
        <v>800</v>
      </c>
      <c r="F39" s="166">
        <v>0</v>
      </c>
      <c r="G39" s="34">
        <v>9.5</v>
      </c>
      <c r="H39" s="87">
        <f t="shared" si="0"/>
        <v>0</v>
      </c>
      <c r="I39" s="88">
        <f t="shared" si="1"/>
        <v>0</v>
      </c>
      <c r="J39" s="88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</row>
    <row r="40" spans="1:26" s="226" customFormat="1" ht="15.75" x14ac:dyDescent="0.3">
      <c r="A40" s="15">
        <v>30</v>
      </c>
      <c r="B40" s="161" t="s">
        <v>399</v>
      </c>
      <c r="C40" s="267" t="s">
        <v>68</v>
      </c>
      <c r="D40" s="340"/>
      <c r="E40" s="299">
        <v>120</v>
      </c>
      <c r="F40" s="166">
        <v>0</v>
      </c>
      <c r="G40" s="84">
        <v>9.5</v>
      </c>
      <c r="H40" s="85">
        <f t="shared" si="0"/>
        <v>0</v>
      </c>
      <c r="I40" s="86">
        <f t="shared" si="1"/>
        <v>0</v>
      </c>
      <c r="J40" s="86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</row>
    <row r="41" spans="1:26" s="226" customFormat="1" ht="15.75" x14ac:dyDescent="0.3">
      <c r="A41" s="15">
        <v>31</v>
      </c>
      <c r="B41" s="258" t="s">
        <v>400</v>
      </c>
      <c r="C41" s="266" t="s">
        <v>68</v>
      </c>
      <c r="D41" s="341"/>
      <c r="E41" s="300">
        <v>110</v>
      </c>
      <c r="F41" s="211">
        <v>0</v>
      </c>
      <c r="G41" s="203">
        <v>9.5</v>
      </c>
      <c r="H41" s="206">
        <f t="shared" si="0"/>
        <v>0</v>
      </c>
      <c r="I41" s="207">
        <f t="shared" si="1"/>
        <v>0</v>
      </c>
      <c r="J41" s="207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</row>
    <row r="42" spans="1:26" s="226" customFormat="1" ht="24.75" customHeight="1" x14ac:dyDescent="0.3">
      <c r="A42" s="15">
        <v>32</v>
      </c>
      <c r="B42" s="263" t="s">
        <v>417</v>
      </c>
      <c r="C42" s="102" t="s">
        <v>68</v>
      </c>
      <c r="D42" s="342"/>
      <c r="E42" s="302">
        <v>15</v>
      </c>
      <c r="F42" s="211">
        <v>0</v>
      </c>
      <c r="G42" s="212">
        <v>9.5</v>
      </c>
      <c r="H42" s="213">
        <f t="shared" si="0"/>
        <v>0</v>
      </c>
      <c r="I42" s="214">
        <f t="shared" si="1"/>
        <v>0</v>
      </c>
      <c r="J42" s="216"/>
      <c r="K42" s="222"/>
      <c r="L42" s="222"/>
    </row>
    <row r="43" spans="1:26" s="226" customFormat="1" ht="15.75" customHeight="1" x14ac:dyDescent="0.3">
      <c r="A43" s="15">
        <v>33</v>
      </c>
      <c r="B43" s="264" t="s">
        <v>509</v>
      </c>
      <c r="C43" s="246" t="s">
        <v>68</v>
      </c>
      <c r="D43" s="338"/>
      <c r="E43" s="307">
        <v>15</v>
      </c>
      <c r="F43" s="211">
        <v>0</v>
      </c>
      <c r="G43" s="212">
        <v>9.5</v>
      </c>
      <c r="H43" s="213">
        <f t="shared" ref="H43:H65" si="2">PRODUCT(F43,1.095)</f>
        <v>0</v>
      </c>
      <c r="I43" s="214">
        <f t="shared" ref="I43:I65" si="3">PRODUCT(E43,H43)</f>
        <v>0</v>
      </c>
      <c r="J43" s="88"/>
    </row>
    <row r="44" spans="1:26" s="226" customFormat="1" ht="15.75" customHeight="1" x14ac:dyDescent="0.3">
      <c r="A44" s="15">
        <v>34</v>
      </c>
      <c r="B44" s="264" t="s">
        <v>579</v>
      </c>
      <c r="C44" s="246" t="s">
        <v>68</v>
      </c>
      <c r="D44" s="338"/>
      <c r="E44" s="307">
        <v>15</v>
      </c>
      <c r="F44" s="211">
        <v>0</v>
      </c>
      <c r="G44" s="212">
        <v>9.5</v>
      </c>
      <c r="H44" s="213">
        <f t="shared" ref="H44" si="4">PRODUCT(F44,1.095)</f>
        <v>0</v>
      </c>
      <c r="I44" s="214">
        <f t="shared" ref="I44" si="5">PRODUCT(E44,H44)</f>
        <v>0</v>
      </c>
      <c r="J44" s="88"/>
    </row>
    <row r="45" spans="1:26" ht="15.75" x14ac:dyDescent="0.3">
      <c r="A45" s="15">
        <v>35</v>
      </c>
      <c r="B45" s="157" t="s">
        <v>415</v>
      </c>
      <c r="C45" s="102" t="s">
        <v>68</v>
      </c>
      <c r="D45" s="332"/>
      <c r="E45" s="305">
        <v>5</v>
      </c>
      <c r="F45" s="166">
        <v>0</v>
      </c>
      <c r="G45" s="34">
        <v>9.5</v>
      </c>
      <c r="H45" s="85">
        <f t="shared" si="2"/>
        <v>0</v>
      </c>
      <c r="I45" s="88">
        <f t="shared" si="3"/>
        <v>0</v>
      </c>
      <c r="J45" s="88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75" customHeight="1" x14ac:dyDescent="0.3">
      <c r="A46" s="15">
        <v>36</v>
      </c>
      <c r="B46" s="261" t="s">
        <v>558</v>
      </c>
      <c r="C46" s="78" t="s">
        <v>68</v>
      </c>
      <c r="D46" s="343"/>
      <c r="E46" s="301">
        <v>10</v>
      </c>
      <c r="F46" s="211">
        <v>0</v>
      </c>
      <c r="G46" s="203">
        <v>9.5</v>
      </c>
      <c r="H46" s="206">
        <f t="shared" si="2"/>
        <v>0</v>
      </c>
      <c r="I46" s="207">
        <f t="shared" si="3"/>
        <v>0</v>
      </c>
      <c r="J46" s="268"/>
      <c r="K46" s="187"/>
      <c r="L46" s="187"/>
    </row>
    <row r="47" spans="1:26" ht="15.75" customHeight="1" x14ac:dyDescent="0.3">
      <c r="A47" s="15">
        <v>37</v>
      </c>
      <c r="B47" s="258" t="s">
        <v>406</v>
      </c>
      <c r="C47" s="78" t="s">
        <v>68</v>
      </c>
      <c r="D47" s="343"/>
      <c r="E47" s="301">
        <v>180</v>
      </c>
      <c r="F47" s="211">
        <v>0</v>
      </c>
      <c r="G47" s="203">
        <v>9.5</v>
      </c>
      <c r="H47" s="206">
        <f t="shared" si="2"/>
        <v>0</v>
      </c>
      <c r="I47" s="207">
        <f t="shared" si="3"/>
        <v>0</v>
      </c>
      <c r="J47" s="268"/>
      <c r="K47" s="187"/>
      <c r="L47" s="187"/>
    </row>
    <row r="48" spans="1:26" ht="15.75" customHeight="1" x14ac:dyDescent="0.3">
      <c r="A48" s="15">
        <v>38</v>
      </c>
      <c r="B48" s="161" t="s">
        <v>403</v>
      </c>
      <c r="C48" s="78" t="s">
        <v>68</v>
      </c>
      <c r="D48" s="343"/>
      <c r="E48" s="301">
        <v>90</v>
      </c>
      <c r="F48" s="211">
        <v>0</v>
      </c>
      <c r="G48" s="203">
        <v>9.5</v>
      </c>
      <c r="H48" s="206">
        <f t="shared" si="2"/>
        <v>0</v>
      </c>
      <c r="I48" s="207">
        <f t="shared" si="3"/>
        <v>0</v>
      </c>
      <c r="J48" s="268"/>
      <c r="K48" s="195"/>
      <c r="L48" s="195"/>
    </row>
    <row r="49" spans="1:26" ht="15.75" x14ac:dyDescent="0.3">
      <c r="A49" s="15">
        <v>39</v>
      </c>
      <c r="B49" s="161" t="s">
        <v>407</v>
      </c>
      <c r="C49" s="78" t="s">
        <v>68</v>
      </c>
      <c r="D49" s="340"/>
      <c r="E49" s="299">
        <v>80</v>
      </c>
      <c r="F49" s="166">
        <v>0</v>
      </c>
      <c r="G49" s="84">
        <v>9.5</v>
      </c>
      <c r="H49" s="85">
        <f t="shared" si="2"/>
        <v>0</v>
      </c>
      <c r="I49" s="86">
        <f t="shared" si="3"/>
        <v>0</v>
      </c>
      <c r="J49" s="86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75" x14ac:dyDescent="0.3">
      <c r="A50" s="15">
        <v>40</v>
      </c>
      <c r="B50" s="161" t="s">
        <v>405</v>
      </c>
      <c r="C50" s="78" t="s">
        <v>68</v>
      </c>
      <c r="D50" s="340"/>
      <c r="E50" s="299">
        <v>45</v>
      </c>
      <c r="F50" s="166">
        <v>0</v>
      </c>
      <c r="G50" s="84">
        <v>9.5</v>
      </c>
      <c r="H50" s="85">
        <f t="shared" si="2"/>
        <v>0</v>
      </c>
      <c r="I50" s="86">
        <f t="shared" si="3"/>
        <v>0</v>
      </c>
      <c r="J50" s="86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s="209" customFormat="1" ht="15.75" customHeight="1" x14ac:dyDescent="0.3">
      <c r="A51" s="15">
        <v>41</v>
      </c>
      <c r="B51" s="262" t="s">
        <v>401</v>
      </c>
      <c r="C51" s="78" t="s">
        <v>68</v>
      </c>
      <c r="D51" s="340"/>
      <c r="E51" s="299">
        <v>60</v>
      </c>
      <c r="F51" s="211">
        <v>0</v>
      </c>
      <c r="G51" s="203">
        <v>9.5</v>
      </c>
      <c r="H51" s="206">
        <f t="shared" si="2"/>
        <v>0</v>
      </c>
      <c r="I51" s="207">
        <f t="shared" si="3"/>
        <v>0</v>
      </c>
      <c r="J51" s="86"/>
    </row>
    <row r="52" spans="1:26" ht="15.75" x14ac:dyDescent="0.3">
      <c r="A52" s="15">
        <v>42</v>
      </c>
      <c r="B52" s="162" t="s">
        <v>408</v>
      </c>
      <c r="C52" s="78" t="s">
        <v>68</v>
      </c>
      <c r="D52" s="340"/>
      <c r="E52" s="299">
        <v>5</v>
      </c>
      <c r="F52" s="166">
        <v>0</v>
      </c>
      <c r="G52" s="84">
        <v>9.5</v>
      </c>
      <c r="H52" s="85">
        <f t="shared" si="2"/>
        <v>0</v>
      </c>
      <c r="I52" s="86">
        <f t="shared" si="3"/>
        <v>0</v>
      </c>
      <c r="J52" s="86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s="226" customFormat="1" ht="15.75" customHeight="1" x14ac:dyDescent="0.3">
      <c r="A53" s="15">
        <v>43</v>
      </c>
      <c r="B53" s="256" t="s">
        <v>414</v>
      </c>
      <c r="C53" s="266" t="s">
        <v>68</v>
      </c>
      <c r="D53" s="340"/>
      <c r="E53" s="299">
        <v>35</v>
      </c>
      <c r="F53" s="211">
        <v>0</v>
      </c>
      <c r="G53" s="203">
        <v>9.5</v>
      </c>
      <c r="H53" s="206">
        <f t="shared" si="2"/>
        <v>0</v>
      </c>
      <c r="I53" s="207">
        <f t="shared" si="3"/>
        <v>0</v>
      </c>
      <c r="J53" s="86"/>
    </row>
    <row r="54" spans="1:26" s="226" customFormat="1" ht="15.75" customHeight="1" x14ac:dyDescent="0.3">
      <c r="A54" s="15">
        <v>44</v>
      </c>
      <c r="B54" s="248" t="s">
        <v>328</v>
      </c>
      <c r="C54" s="242" t="s">
        <v>18</v>
      </c>
      <c r="D54" s="338"/>
      <c r="E54" s="307">
        <v>2</v>
      </c>
      <c r="F54" s="211">
        <v>0</v>
      </c>
      <c r="G54" s="212">
        <v>9.5</v>
      </c>
      <c r="H54" s="213">
        <f t="shared" si="2"/>
        <v>0</v>
      </c>
      <c r="I54" s="214">
        <f t="shared" si="3"/>
        <v>0</v>
      </c>
      <c r="J54" s="88"/>
    </row>
    <row r="55" spans="1:26" s="226" customFormat="1" ht="15.75" customHeight="1" x14ac:dyDescent="0.3">
      <c r="A55" s="15">
        <v>45</v>
      </c>
      <c r="B55" s="250" t="s">
        <v>331</v>
      </c>
      <c r="C55" s="242" t="s">
        <v>18</v>
      </c>
      <c r="D55" s="344"/>
      <c r="E55" s="309">
        <v>2</v>
      </c>
      <c r="F55" s="211">
        <v>0</v>
      </c>
      <c r="G55" s="212">
        <v>9.5</v>
      </c>
      <c r="H55" s="213">
        <f t="shared" si="2"/>
        <v>0</v>
      </c>
      <c r="I55" s="214">
        <f t="shared" si="3"/>
        <v>0</v>
      </c>
      <c r="J55" s="215"/>
      <c r="K55" s="222"/>
      <c r="L55" s="222"/>
    </row>
    <row r="56" spans="1:26" s="226" customFormat="1" ht="15.75" customHeight="1" x14ac:dyDescent="0.3">
      <c r="A56" s="15">
        <v>46</v>
      </c>
      <c r="B56" s="248" t="s">
        <v>334</v>
      </c>
      <c r="C56" s="242" t="s">
        <v>18</v>
      </c>
      <c r="D56" s="338"/>
      <c r="E56" s="307">
        <v>2</v>
      </c>
      <c r="F56" s="211">
        <v>0</v>
      </c>
      <c r="G56" s="212">
        <v>9.5</v>
      </c>
      <c r="H56" s="213">
        <f t="shared" si="2"/>
        <v>0</v>
      </c>
      <c r="I56" s="214">
        <f t="shared" si="3"/>
        <v>0</v>
      </c>
      <c r="J56" s="88"/>
    </row>
    <row r="57" spans="1:26" s="226" customFormat="1" ht="15.75" customHeight="1" x14ac:dyDescent="0.3">
      <c r="A57" s="15">
        <v>47</v>
      </c>
      <c r="B57" s="248" t="s">
        <v>336</v>
      </c>
      <c r="C57" s="242" t="s">
        <v>18</v>
      </c>
      <c r="D57" s="338"/>
      <c r="E57" s="307">
        <v>2</v>
      </c>
      <c r="F57" s="211">
        <v>0</v>
      </c>
      <c r="G57" s="212">
        <v>9.5</v>
      </c>
      <c r="H57" s="213">
        <f t="shared" si="2"/>
        <v>0</v>
      </c>
      <c r="I57" s="214">
        <f t="shared" si="3"/>
        <v>0</v>
      </c>
      <c r="J57" s="88"/>
    </row>
    <row r="58" spans="1:26" s="226" customFormat="1" ht="15.75" customHeight="1" x14ac:dyDescent="0.3">
      <c r="A58" s="15">
        <v>48</v>
      </c>
      <c r="B58" s="248" t="s">
        <v>337</v>
      </c>
      <c r="C58" s="242" t="s">
        <v>18</v>
      </c>
      <c r="D58" s="338"/>
      <c r="E58" s="307">
        <v>4</v>
      </c>
      <c r="F58" s="211">
        <v>0</v>
      </c>
      <c r="G58" s="212">
        <v>9.5</v>
      </c>
      <c r="H58" s="213">
        <f t="shared" si="2"/>
        <v>0</v>
      </c>
      <c r="I58" s="214">
        <f t="shared" si="3"/>
        <v>0</v>
      </c>
      <c r="J58" s="88"/>
    </row>
    <row r="59" spans="1:26" s="226" customFormat="1" ht="15.75" customHeight="1" x14ac:dyDescent="0.3">
      <c r="A59" s="15">
        <v>49</v>
      </c>
      <c r="B59" s="248" t="s">
        <v>338</v>
      </c>
      <c r="C59" s="242" t="s">
        <v>18</v>
      </c>
      <c r="D59" s="338"/>
      <c r="E59" s="307">
        <v>4</v>
      </c>
      <c r="F59" s="211">
        <v>0</v>
      </c>
      <c r="G59" s="212">
        <v>9.5</v>
      </c>
      <c r="H59" s="213">
        <f t="shared" si="2"/>
        <v>0</v>
      </c>
      <c r="I59" s="214">
        <f t="shared" si="3"/>
        <v>0</v>
      </c>
      <c r="J59" s="88"/>
    </row>
    <row r="60" spans="1:26" s="226" customFormat="1" ht="15.75" customHeight="1" x14ac:dyDescent="0.3">
      <c r="A60" s="15">
        <v>50</v>
      </c>
      <c r="B60" s="248" t="s">
        <v>342</v>
      </c>
      <c r="C60" s="249" t="s">
        <v>18</v>
      </c>
      <c r="D60" s="338"/>
      <c r="E60" s="307">
        <v>2</v>
      </c>
      <c r="F60" s="211">
        <v>0</v>
      </c>
      <c r="G60" s="212">
        <v>9.5</v>
      </c>
      <c r="H60" s="213">
        <f t="shared" si="2"/>
        <v>0</v>
      </c>
      <c r="I60" s="214">
        <f t="shared" si="3"/>
        <v>0</v>
      </c>
      <c r="J60" s="88"/>
    </row>
    <row r="61" spans="1:26" s="226" customFormat="1" ht="15.75" customHeight="1" x14ac:dyDescent="0.3">
      <c r="A61" s="15">
        <v>51</v>
      </c>
      <c r="B61" s="254" t="s">
        <v>518</v>
      </c>
      <c r="C61" s="265" t="s">
        <v>18</v>
      </c>
      <c r="D61" s="345"/>
      <c r="E61" s="310">
        <v>2</v>
      </c>
      <c r="F61" s="211">
        <v>0</v>
      </c>
      <c r="G61" s="212">
        <v>9.5</v>
      </c>
      <c r="H61" s="213">
        <f t="shared" si="2"/>
        <v>0</v>
      </c>
      <c r="I61" s="214">
        <f t="shared" si="3"/>
        <v>0</v>
      </c>
      <c r="J61" s="88"/>
    </row>
    <row r="62" spans="1:26" s="226" customFormat="1" ht="15.75" customHeight="1" x14ac:dyDescent="0.3">
      <c r="A62" s="15">
        <v>52</v>
      </c>
      <c r="B62" s="255" t="s">
        <v>339</v>
      </c>
      <c r="C62" s="348" t="s">
        <v>18</v>
      </c>
      <c r="D62" s="338"/>
      <c r="E62" s="307">
        <v>4</v>
      </c>
      <c r="F62" s="211">
        <v>0</v>
      </c>
      <c r="G62" s="212">
        <v>9.5</v>
      </c>
      <c r="H62" s="213">
        <f t="shared" si="2"/>
        <v>0</v>
      </c>
      <c r="I62" s="214">
        <f t="shared" si="3"/>
        <v>0</v>
      </c>
      <c r="J62" s="88"/>
    </row>
    <row r="63" spans="1:26" s="226" customFormat="1" ht="15.75" customHeight="1" x14ac:dyDescent="0.3">
      <c r="A63" s="15">
        <v>53</v>
      </c>
      <c r="B63" s="251" t="s">
        <v>517</v>
      </c>
      <c r="C63" s="349" t="s">
        <v>18</v>
      </c>
      <c r="D63" s="345"/>
      <c r="E63" s="310">
        <v>4</v>
      </c>
      <c r="F63" s="211">
        <v>0</v>
      </c>
      <c r="G63" s="212">
        <v>9.5</v>
      </c>
      <c r="H63" s="213">
        <f t="shared" si="2"/>
        <v>0</v>
      </c>
      <c r="I63" s="214">
        <f t="shared" si="3"/>
        <v>0</v>
      </c>
      <c r="J63" s="88"/>
    </row>
    <row r="64" spans="1:26" ht="15.75" x14ac:dyDescent="0.3">
      <c r="A64" s="15">
        <v>54</v>
      </c>
      <c r="B64" s="253" t="s">
        <v>340</v>
      </c>
      <c r="C64" s="15" t="s">
        <v>18</v>
      </c>
      <c r="D64" s="346"/>
      <c r="E64" s="311">
        <v>4</v>
      </c>
      <c r="F64" s="166">
        <v>0</v>
      </c>
      <c r="G64" s="34">
        <v>9.5</v>
      </c>
      <c r="H64" s="87">
        <f t="shared" si="2"/>
        <v>0</v>
      </c>
      <c r="I64" s="88">
        <f t="shared" si="3"/>
        <v>0</v>
      </c>
      <c r="J64" s="88"/>
    </row>
    <row r="65" spans="1:12" ht="15.75" x14ac:dyDescent="0.3">
      <c r="A65" s="15">
        <v>55</v>
      </c>
      <c r="B65" s="241" t="s">
        <v>557</v>
      </c>
      <c r="C65" s="78" t="s">
        <v>68</v>
      </c>
      <c r="D65" s="340"/>
      <c r="E65" s="299">
        <v>50</v>
      </c>
      <c r="F65" s="166">
        <v>0</v>
      </c>
      <c r="G65" s="84">
        <v>9.5</v>
      </c>
      <c r="H65" s="85">
        <f t="shared" si="2"/>
        <v>0</v>
      </c>
      <c r="I65" s="86">
        <f t="shared" si="3"/>
        <v>0</v>
      </c>
      <c r="J65" s="86"/>
    </row>
    <row r="66" spans="1:12" s="209" customFormat="1" ht="15.75" customHeight="1" x14ac:dyDescent="0.3">
      <c r="A66" s="10"/>
      <c r="B66" s="98" t="s">
        <v>420</v>
      </c>
      <c r="C66" s="31"/>
      <c r="D66" s="317"/>
      <c r="E66" s="27"/>
      <c r="F66" s="27"/>
      <c r="G66" s="27"/>
      <c r="H66" s="27"/>
      <c r="I66" s="28">
        <f>SUM(I12:I41)</f>
        <v>0</v>
      </c>
      <c r="J66" s="28"/>
    </row>
    <row r="67" spans="1:12" s="209" customFormat="1" ht="15.75" customHeight="1" x14ac:dyDescent="0.3">
      <c r="A67" s="5"/>
      <c r="B67" s="5"/>
      <c r="C67" s="29"/>
      <c r="D67" s="5"/>
      <c r="E67" s="5"/>
      <c r="F67" s="5"/>
      <c r="G67" s="5"/>
      <c r="H67" s="5"/>
      <c r="I67" s="5"/>
      <c r="J67" s="187"/>
    </row>
    <row r="68" spans="1:12" s="209" customFormat="1" ht="15.75" customHeight="1" x14ac:dyDescent="0.25">
      <c r="A68" s="468" t="s">
        <v>452</v>
      </c>
      <c r="B68" s="468"/>
      <c r="C68" s="468"/>
      <c r="D68" s="468"/>
      <c r="E68" s="468"/>
      <c r="F68" s="468"/>
      <c r="G68" s="468"/>
      <c r="H68" s="468"/>
      <c r="I68" s="468"/>
      <c r="J68" s="189"/>
    </row>
    <row r="69" spans="1:12" ht="15.75" customHeight="1" x14ac:dyDescent="0.3">
      <c r="A69" s="187" t="s">
        <v>462</v>
      </c>
      <c r="B69" s="187"/>
      <c r="C69" s="187"/>
      <c r="D69" s="187"/>
      <c r="E69" s="187"/>
      <c r="F69" s="187"/>
      <c r="G69" s="187"/>
      <c r="H69" s="187"/>
      <c r="I69" s="187"/>
      <c r="J69" s="187"/>
      <c r="K69" s="188"/>
      <c r="L69" s="188"/>
    </row>
    <row r="70" spans="1:12" ht="15.75" customHeight="1" x14ac:dyDescent="0.25">
      <c r="A70" s="379" t="s">
        <v>44</v>
      </c>
      <c r="B70" s="379"/>
      <c r="C70" s="379"/>
      <c r="D70" s="379"/>
      <c r="E70" s="379"/>
      <c r="F70" s="379"/>
      <c r="G70" s="379"/>
      <c r="H70" s="379"/>
      <c r="I70" s="379"/>
      <c r="J70" s="195"/>
    </row>
    <row r="71" spans="1:12" ht="15.75" customHeight="1" x14ac:dyDescent="0.3">
      <c r="A71" s="187" t="s">
        <v>37</v>
      </c>
      <c r="B71" s="187"/>
      <c r="C71" s="187"/>
      <c r="D71" s="187"/>
      <c r="E71" s="187"/>
      <c r="F71" s="187"/>
      <c r="G71" s="187"/>
      <c r="H71" s="187"/>
      <c r="I71" s="187"/>
      <c r="J71" s="187"/>
    </row>
    <row r="72" spans="1:12" ht="15.75" customHeight="1" x14ac:dyDescent="0.3">
      <c r="A72" s="187" t="s">
        <v>453</v>
      </c>
      <c r="B72" s="187"/>
      <c r="C72" s="187"/>
      <c r="D72" s="187"/>
      <c r="E72" s="187"/>
      <c r="F72" s="187"/>
      <c r="G72" s="187"/>
      <c r="H72" s="187"/>
      <c r="I72" s="187"/>
      <c r="J72" s="187"/>
    </row>
    <row r="73" spans="1:12" ht="15.75" customHeight="1" x14ac:dyDescent="0.3">
      <c r="A73" s="193" t="s">
        <v>479</v>
      </c>
      <c r="B73" s="193"/>
      <c r="C73" s="193"/>
      <c r="D73" s="193"/>
      <c r="E73" s="193"/>
      <c r="F73" s="193"/>
      <c r="G73" s="193"/>
      <c r="H73" s="193"/>
      <c r="I73" s="193"/>
      <c r="J73" s="193"/>
    </row>
    <row r="74" spans="1:12" ht="15.75" customHeight="1" x14ac:dyDescent="0.3">
      <c r="A74" s="188" t="s">
        <v>43</v>
      </c>
      <c r="B74" s="188"/>
      <c r="C74" s="188"/>
      <c r="D74" s="188"/>
      <c r="E74" s="188"/>
      <c r="F74" s="188"/>
      <c r="G74" s="188"/>
      <c r="H74" s="188"/>
      <c r="I74" s="188"/>
      <c r="J74" s="188"/>
    </row>
    <row r="75" spans="1:12" ht="15.75" customHeight="1" x14ac:dyDescent="0.3">
      <c r="A75" s="5"/>
      <c r="B75" s="5"/>
      <c r="C75" s="29"/>
      <c r="D75" s="5"/>
      <c r="E75" s="5"/>
      <c r="F75" s="5"/>
      <c r="G75" s="5"/>
      <c r="H75" s="5"/>
      <c r="I75" s="5"/>
      <c r="J75" s="187"/>
    </row>
    <row r="76" spans="1:12" ht="15.75" customHeight="1" x14ac:dyDescent="0.3">
      <c r="A76" s="5" t="s">
        <v>56</v>
      </c>
      <c r="B76" s="5"/>
      <c r="C76" s="29"/>
      <c r="D76" s="29" t="s">
        <v>39</v>
      </c>
      <c r="E76" s="5"/>
      <c r="F76" s="5"/>
      <c r="G76" s="5" t="s">
        <v>40</v>
      </c>
      <c r="H76" s="5"/>
      <c r="I76" s="5"/>
      <c r="J76" s="187"/>
    </row>
    <row r="77" spans="1:12" ht="15.75" customHeight="1" x14ac:dyDescent="0.25"/>
    <row r="78" spans="1:12" ht="15.75" customHeight="1" x14ac:dyDescent="0.25"/>
    <row r="79" spans="1:12" ht="15.75" customHeight="1" x14ac:dyDescent="0.25"/>
    <row r="80" spans="1:12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ortState ref="A11:J65">
    <sortCondition ref="B11:B65"/>
  </sortState>
  <mergeCells count="2">
    <mergeCell ref="A68:I68"/>
    <mergeCell ref="A70:I70"/>
  </mergeCells>
  <pageMargins left="0.7" right="0.7" top="0.75" bottom="0.75" header="0" footer="0"/>
  <pageSetup scale="60" orientation="landscape" r:id="rId1"/>
  <headerFooter>
    <oddFooter>&amp;R&amp;P</oddFooter>
  </headerFooter>
  <rowBreaks count="1" manualBreakCount="1">
    <brk id="31" min="1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9CC00"/>
  </sheetPr>
  <dimension ref="A1:Z995"/>
  <sheetViews>
    <sheetView view="pageBreakPreview" zoomScaleSheetLayoutView="100" workbookViewId="0">
      <selection activeCell="E8" sqref="E8"/>
    </sheetView>
  </sheetViews>
  <sheetFormatPr defaultColWidth="14.42578125" defaultRowHeight="15" customHeight="1" x14ac:dyDescent="0.25"/>
  <cols>
    <col min="1" max="1" width="5.85546875" customWidth="1"/>
    <col min="2" max="2" width="40" customWidth="1"/>
    <col min="3" max="3" width="10.42578125" customWidth="1"/>
    <col min="4" max="4" width="33.42578125" customWidth="1"/>
    <col min="5" max="5" width="17.140625" customWidth="1"/>
    <col min="6" max="6" width="17" customWidth="1"/>
    <col min="7" max="7" width="11.42578125" customWidth="1"/>
    <col min="8" max="8" width="18.7109375" customWidth="1"/>
    <col min="9" max="9" width="19" customWidth="1"/>
    <col min="10" max="26" width="8" customWidth="1"/>
  </cols>
  <sheetData>
    <row r="1" spans="1:26" ht="15.75" customHeight="1" x14ac:dyDescent="0.3">
      <c r="A1" s="1" t="s">
        <v>0</v>
      </c>
      <c r="B1" s="2"/>
      <c r="C1" s="2"/>
      <c r="D1" s="4"/>
      <c r="E1" s="4"/>
      <c r="F1" s="4"/>
      <c r="G1" s="4"/>
      <c r="H1" s="4"/>
      <c r="I1" s="4"/>
    </row>
    <row r="2" spans="1:26" ht="15.75" customHeight="1" x14ac:dyDescent="0.3">
      <c r="A2" s="5" t="s">
        <v>1</v>
      </c>
      <c r="B2" s="2"/>
      <c r="C2" s="2"/>
      <c r="D2" s="4"/>
      <c r="E2" s="4"/>
      <c r="F2" s="4"/>
      <c r="G2" s="4"/>
      <c r="H2" s="4"/>
      <c r="I2" s="4"/>
    </row>
    <row r="3" spans="1:26" ht="15.75" customHeight="1" x14ac:dyDescent="0.3">
      <c r="A3" s="2"/>
      <c r="B3" s="2"/>
      <c r="C3" s="2"/>
      <c r="D3" s="4"/>
      <c r="E3" s="4"/>
      <c r="F3" s="4"/>
      <c r="G3" s="4"/>
      <c r="H3" s="4"/>
      <c r="I3" s="4"/>
    </row>
    <row r="4" spans="1:26" ht="15.75" customHeight="1" x14ac:dyDescent="0.3">
      <c r="A4" s="1" t="s">
        <v>50</v>
      </c>
      <c r="B4" s="2"/>
      <c r="C4" s="4"/>
      <c r="D4" s="4"/>
      <c r="E4" s="4"/>
      <c r="F4" s="4"/>
      <c r="G4" s="4"/>
      <c r="H4" s="4"/>
      <c r="I4" s="4"/>
    </row>
    <row r="5" spans="1:26" ht="15.75" customHeight="1" x14ac:dyDescent="0.3">
      <c r="A5" s="5"/>
      <c r="B5" s="2"/>
      <c r="C5" s="4"/>
      <c r="D5" s="4"/>
      <c r="E5" s="4"/>
      <c r="F5" s="4"/>
      <c r="G5" s="4"/>
      <c r="H5" s="4"/>
      <c r="I5" s="4"/>
    </row>
    <row r="6" spans="1:26" ht="15.75" customHeight="1" x14ac:dyDescent="0.3">
      <c r="A6" s="5"/>
      <c r="B6" s="2"/>
      <c r="C6" s="4"/>
      <c r="D6" s="4"/>
      <c r="E6" s="4"/>
      <c r="F6" s="4"/>
      <c r="G6" s="4"/>
      <c r="H6" s="4"/>
      <c r="I6" s="4"/>
    </row>
    <row r="7" spans="1:26" ht="15.75" customHeight="1" x14ac:dyDescent="0.3">
      <c r="A7" s="7"/>
      <c r="B7" s="7"/>
      <c r="C7" s="9"/>
      <c r="D7" s="134" t="s">
        <v>3</v>
      </c>
      <c r="F7" s="8"/>
      <c r="G7" s="9"/>
      <c r="H7" s="9"/>
      <c r="I7" s="9"/>
    </row>
    <row r="8" spans="1:26" ht="15.75" customHeight="1" x14ac:dyDescent="0.3">
      <c r="A8" s="7"/>
      <c r="B8" s="7"/>
      <c r="C8" s="9"/>
      <c r="D8" s="134" t="s">
        <v>402</v>
      </c>
      <c r="F8" s="8"/>
      <c r="G8" s="9"/>
      <c r="H8" s="9"/>
      <c r="I8" s="9"/>
    </row>
    <row r="9" spans="1:26" ht="15.75" customHeight="1" x14ac:dyDescent="0.3">
      <c r="A9" s="5"/>
      <c r="B9" s="2"/>
      <c r="C9" s="4"/>
      <c r="D9" s="4"/>
      <c r="E9" s="4"/>
      <c r="F9" s="4"/>
      <c r="G9" s="4"/>
      <c r="H9" s="4"/>
      <c r="I9" s="4"/>
    </row>
    <row r="10" spans="1:26" ht="15.75" customHeight="1" x14ac:dyDescent="0.3">
      <c r="A10" s="10" t="s">
        <v>8</v>
      </c>
      <c r="B10" s="96" t="s">
        <v>9</v>
      </c>
      <c r="C10" s="11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</row>
    <row r="11" spans="1:26" ht="15.75" x14ac:dyDescent="0.3">
      <c r="A11" s="15">
        <v>1</v>
      </c>
      <c r="B11" s="159" t="s">
        <v>239</v>
      </c>
      <c r="C11" s="97" t="s">
        <v>18</v>
      </c>
      <c r="D11" s="178"/>
      <c r="E11" s="82">
        <v>8900</v>
      </c>
      <c r="F11" s="165">
        <v>0</v>
      </c>
      <c r="G11" s="19">
        <v>9.5</v>
      </c>
      <c r="H11" s="23">
        <f>PRODUCT(F11,1.095)</f>
        <v>0</v>
      </c>
      <c r="I11" s="25">
        <f>PRODUCT(E11,H11)</f>
        <v>0</v>
      </c>
    </row>
    <row r="12" spans="1:26" ht="15.75" x14ac:dyDescent="0.3">
      <c r="A12" s="15">
        <v>2</v>
      </c>
      <c r="B12" s="159" t="s">
        <v>269</v>
      </c>
      <c r="C12" s="97" t="s">
        <v>18</v>
      </c>
      <c r="D12" s="163"/>
      <c r="E12" s="20">
        <v>30</v>
      </c>
      <c r="F12" s="165">
        <v>0</v>
      </c>
      <c r="G12" s="19">
        <v>9.5</v>
      </c>
      <c r="H12" s="23">
        <f>PRODUCT(F12,1.095)</f>
        <v>0</v>
      </c>
      <c r="I12" s="25">
        <f>PRODUCT(E12,H12)</f>
        <v>0</v>
      </c>
    </row>
    <row r="13" spans="1:26" ht="15.75" x14ac:dyDescent="0.3">
      <c r="A13" s="15">
        <v>3</v>
      </c>
      <c r="B13" s="159" t="s">
        <v>283</v>
      </c>
      <c r="C13" s="97" t="s">
        <v>18</v>
      </c>
      <c r="D13" s="163"/>
      <c r="E13" s="82">
        <v>200</v>
      </c>
      <c r="F13" s="165">
        <v>0</v>
      </c>
      <c r="G13" s="19">
        <v>9.5</v>
      </c>
      <c r="H13" s="23">
        <f>PRODUCT(F13,1.095)</f>
        <v>0</v>
      </c>
      <c r="I13" s="25">
        <f>PRODUCT(E13,H13)</f>
        <v>0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9.5" customHeight="1" x14ac:dyDescent="0.3">
      <c r="A14" s="79"/>
      <c r="B14" s="100" t="s">
        <v>412</v>
      </c>
      <c r="C14" s="101"/>
      <c r="D14" s="31"/>
      <c r="E14" s="317"/>
      <c r="F14" s="31"/>
      <c r="G14" s="31"/>
      <c r="H14" s="31"/>
      <c r="I14" s="28">
        <f>SUM(I11:I13)</f>
        <v>0</v>
      </c>
    </row>
    <row r="15" spans="1:26" s="123" customFormat="1" ht="19.5" customHeight="1" x14ac:dyDescent="0.3">
      <c r="A15" s="119"/>
      <c r="B15" s="120"/>
      <c r="C15" s="121"/>
      <c r="D15" s="122"/>
      <c r="E15" s="122"/>
      <c r="F15" s="122"/>
      <c r="G15" s="122"/>
      <c r="H15" s="122"/>
      <c r="I15" s="113"/>
    </row>
    <row r="16" spans="1:26" x14ac:dyDescent="0.25">
      <c r="A16" s="469" t="s">
        <v>483</v>
      </c>
      <c r="B16" s="469"/>
      <c r="C16" s="469"/>
      <c r="D16" s="469"/>
      <c r="E16" s="469"/>
      <c r="F16" s="469"/>
      <c r="G16" s="469"/>
      <c r="H16" s="469"/>
      <c r="I16" s="469"/>
    </row>
    <row r="17" spans="1:12" x14ac:dyDescent="0.25">
      <c r="A17" s="380" t="s">
        <v>452</v>
      </c>
      <c r="B17" s="380"/>
      <c r="C17" s="380"/>
      <c r="D17" s="380"/>
      <c r="E17" s="380"/>
      <c r="F17" s="380"/>
      <c r="G17" s="380"/>
      <c r="H17" s="380"/>
      <c r="I17" s="380"/>
      <c r="J17" s="380"/>
      <c r="K17" s="380"/>
      <c r="L17" s="380"/>
    </row>
    <row r="18" spans="1:12" ht="15.75" x14ac:dyDescent="0.3">
      <c r="A18" s="375" t="s">
        <v>462</v>
      </c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</row>
    <row r="19" spans="1:12" x14ac:dyDescent="0.25">
      <c r="A19" s="379" t="s">
        <v>44</v>
      </c>
      <c r="B19" s="379"/>
      <c r="C19" s="379"/>
      <c r="D19" s="379"/>
      <c r="E19" s="379"/>
      <c r="F19" s="379"/>
      <c r="G19" s="379"/>
      <c r="H19" s="379"/>
      <c r="I19" s="379"/>
      <c r="J19" s="379"/>
      <c r="K19" s="379"/>
      <c r="L19" s="379"/>
    </row>
    <row r="20" spans="1:12" ht="15.75" x14ac:dyDescent="0.3">
      <c r="A20" s="375" t="s">
        <v>37</v>
      </c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</row>
    <row r="21" spans="1:12" ht="15.75" x14ac:dyDescent="0.3">
      <c r="A21" s="375" t="s">
        <v>453</v>
      </c>
      <c r="B21" s="375"/>
      <c r="C21" s="375"/>
      <c r="D21" s="375"/>
      <c r="E21" s="375"/>
      <c r="F21" s="375"/>
      <c r="G21" s="375"/>
      <c r="H21" s="375"/>
      <c r="I21" s="375"/>
      <c r="J21" s="375"/>
      <c r="K21" s="375"/>
      <c r="L21" s="375"/>
    </row>
    <row r="22" spans="1:12" ht="15.75" x14ac:dyDescent="0.3">
      <c r="A22" s="129" t="s">
        <v>479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</row>
    <row r="23" spans="1:12" ht="15.75" x14ac:dyDescent="0.3">
      <c r="A23" s="38" t="s">
        <v>110</v>
      </c>
      <c r="B23" s="5"/>
      <c r="C23" s="5"/>
      <c r="D23" s="5"/>
      <c r="E23" s="5"/>
      <c r="F23" s="5"/>
      <c r="G23" s="5"/>
      <c r="H23" s="5"/>
      <c r="I23" s="5"/>
    </row>
    <row r="24" spans="1:12" ht="19.5" customHeight="1" x14ac:dyDescent="0.3">
      <c r="A24" s="5"/>
      <c r="B24" s="5"/>
      <c r="C24" s="29"/>
      <c r="D24" s="5"/>
      <c r="E24" s="5"/>
      <c r="F24" s="5"/>
      <c r="G24" s="5"/>
      <c r="H24" s="5"/>
      <c r="I24" s="2"/>
    </row>
    <row r="25" spans="1:12" ht="19.5" customHeight="1" x14ac:dyDescent="0.3">
      <c r="A25" s="5" t="s">
        <v>56</v>
      </c>
      <c r="B25" s="5"/>
      <c r="C25" s="29"/>
      <c r="D25" s="5"/>
      <c r="E25" s="5"/>
      <c r="F25" s="5"/>
      <c r="G25" s="5"/>
      <c r="H25" s="5"/>
      <c r="I25" s="2"/>
    </row>
    <row r="26" spans="1:12" ht="19.5" customHeight="1" x14ac:dyDescent="0.3">
      <c r="A26" s="2"/>
      <c r="B26" s="2"/>
      <c r="C26" s="29"/>
      <c r="D26" s="29" t="s">
        <v>39</v>
      </c>
      <c r="E26" s="5"/>
      <c r="F26" s="5"/>
      <c r="G26" s="5" t="s">
        <v>40</v>
      </c>
      <c r="H26" s="5"/>
      <c r="I26" s="2"/>
    </row>
    <row r="27" spans="1:12" ht="19.5" customHeight="1" x14ac:dyDescent="0.25"/>
    <row r="28" spans="1:12" ht="19.5" customHeight="1" x14ac:dyDescent="0.25"/>
    <row r="29" spans="1:12" ht="19.5" customHeight="1" x14ac:dyDescent="0.25"/>
    <row r="30" spans="1:12" ht="27" customHeight="1" x14ac:dyDescent="0.25"/>
    <row r="31" spans="1:12" ht="19.5" customHeight="1" x14ac:dyDescent="0.25"/>
    <row r="32" spans="1:12" ht="19.5" customHeight="1" x14ac:dyDescent="0.25"/>
    <row r="33" spans="10:26" ht="19.5" customHeight="1" x14ac:dyDescent="0.25"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0:26" ht="19.5" customHeight="1" x14ac:dyDescent="0.25"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0:26" ht="19.5" customHeight="1" x14ac:dyDescent="0.25"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0:26" ht="19.5" customHeight="1" x14ac:dyDescent="0.25"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0:26" ht="19.5" customHeight="1" x14ac:dyDescent="0.25"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0:26" ht="19.5" customHeight="1" x14ac:dyDescent="0.25"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0:26" ht="19.5" customHeight="1" x14ac:dyDescent="0.25"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0:26" ht="19.5" customHeight="1" x14ac:dyDescent="0.25"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0:26" ht="15.75" customHeight="1" x14ac:dyDescent="0.25">
      <c r="J41" s="22"/>
      <c r="K41" s="22"/>
      <c r="L41" s="22"/>
    </row>
    <row r="42" spans="10:26" ht="15.75" customHeight="1" x14ac:dyDescent="0.25">
      <c r="J42" s="22"/>
      <c r="K42" s="22"/>
      <c r="L42" s="22"/>
    </row>
    <row r="43" spans="10:26" ht="15.75" customHeight="1" x14ac:dyDescent="0.25">
      <c r="J43" s="22"/>
      <c r="K43" s="22"/>
      <c r="L43" s="22"/>
    </row>
    <row r="44" spans="10:26" ht="15.75" customHeight="1" x14ac:dyDescent="0.25">
      <c r="J44" s="22"/>
      <c r="K44" s="22"/>
      <c r="L44" s="22"/>
    </row>
    <row r="45" spans="10:26" ht="15.75" customHeight="1" x14ac:dyDescent="0.25">
      <c r="J45" s="22"/>
      <c r="K45" s="22"/>
      <c r="L45" s="22"/>
    </row>
    <row r="46" spans="10:26" ht="15.75" customHeight="1" x14ac:dyDescent="0.25">
      <c r="J46" s="22"/>
      <c r="K46" s="22"/>
      <c r="L46" s="22"/>
    </row>
    <row r="47" spans="10:26" ht="15.75" customHeight="1" x14ac:dyDescent="0.25">
      <c r="J47" s="22"/>
      <c r="K47" s="22"/>
      <c r="L47" s="22"/>
    </row>
    <row r="48" spans="10:2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6">
    <mergeCell ref="A21:L21"/>
    <mergeCell ref="A16:I16"/>
    <mergeCell ref="A17:L17"/>
    <mergeCell ref="A18:L18"/>
    <mergeCell ref="A19:L19"/>
    <mergeCell ref="A20:L20"/>
  </mergeCells>
  <pageMargins left="0.7" right="0.7" top="0.75" bottom="0.75" header="0" footer="0"/>
  <pageSetup scale="62" orientation="landscape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9CC00"/>
  </sheetPr>
  <dimension ref="A1:Z993"/>
  <sheetViews>
    <sheetView view="pageBreakPreview" topLeftCell="A6" zoomScaleSheetLayoutView="100" workbookViewId="0">
      <selection activeCell="E8" sqref="E8"/>
    </sheetView>
  </sheetViews>
  <sheetFormatPr defaultColWidth="14.42578125" defaultRowHeight="15" customHeight="1" x14ac:dyDescent="0.25"/>
  <cols>
    <col min="1" max="1" width="5.85546875" customWidth="1"/>
    <col min="2" max="2" width="39.7109375" customWidth="1"/>
    <col min="3" max="3" width="10.42578125" customWidth="1"/>
    <col min="4" max="4" width="33.42578125" customWidth="1"/>
    <col min="5" max="5" width="17.140625" customWidth="1"/>
    <col min="6" max="6" width="17" customWidth="1"/>
    <col min="7" max="7" width="11.7109375" customWidth="1"/>
    <col min="8" max="8" width="18.7109375" customWidth="1"/>
    <col min="9" max="9" width="19" customWidth="1"/>
    <col min="10" max="26" width="8" customWidth="1"/>
  </cols>
  <sheetData>
    <row r="1" spans="1:26" ht="19.5" customHeight="1" x14ac:dyDescent="0.3">
      <c r="A1" s="1" t="s">
        <v>0</v>
      </c>
      <c r="B1" s="2"/>
      <c r="C1" s="2"/>
      <c r="D1" s="4"/>
      <c r="E1" s="4"/>
      <c r="F1" s="4"/>
      <c r="G1" s="4"/>
      <c r="H1" s="4"/>
      <c r="I1" s="4"/>
    </row>
    <row r="2" spans="1:26" ht="19.5" customHeight="1" x14ac:dyDescent="0.3">
      <c r="A2" s="5" t="s">
        <v>1</v>
      </c>
      <c r="B2" s="2"/>
      <c r="C2" s="2"/>
      <c r="D2" s="4"/>
      <c r="E2" s="4"/>
      <c r="F2" s="4"/>
      <c r="G2" s="4"/>
      <c r="H2" s="4"/>
      <c r="I2" s="4"/>
    </row>
    <row r="3" spans="1:26" ht="19.5" customHeight="1" x14ac:dyDescent="0.3">
      <c r="A3" s="2"/>
      <c r="B3" s="2"/>
      <c r="C3" s="2"/>
      <c r="D3" s="4"/>
      <c r="E3" s="4"/>
      <c r="F3" s="4"/>
      <c r="G3" s="4"/>
      <c r="H3" s="4"/>
      <c r="I3" s="4"/>
    </row>
    <row r="4" spans="1:26" ht="19.5" customHeight="1" x14ac:dyDescent="0.3">
      <c r="A4" s="1" t="s">
        <v>50</v>
      </c>
      <c r="B4" s="2"/>
      <c r="C4" s="4"/>
      <c r="D4" s="4"/>
      <c r="E4" s="4"/>
      <c r="F4" s="4"/>
      <c r="G4" s="4"/>
      <c r="H4" s="4"/>
      <c r="I4" s="4"/>
    </row>
    <row r="5" spans="1:26" ht="19.5" customHeight="1" x14ac:dyDescent="0.3">
      <c r="A5" s="5"/>
      <c r="B5" s="2"/>
      <c r="C5" s="4"/>
      <c r="D5" s="4"/>
      <c r="E5" s="4"/>
      <c r="F5" s="4"/>
      <c r="G5" s="4"/>
      <c r="H5" s="4"/>
      <c r="I5" s="4"/>
    </row>
    <row r="6" spans="1:26" ht="19.5" customHeight="1" x14ac:dyDescent="0.3">
      <c r="A6" s="5"/>
      <c r="B6" s="2"/>
      <c r="C6" s="4"/>
      <c r="D6" s="4"/>
      <c r="E6" s="4"/>
      <c r="F6" s="4"/>
      <c r="G6" s="4"/>
      <c r="H6" s="4"/>
      <c r="I6" s="4"/>
    </row>
    <row r="7" spans="1:26" ht="19.5" customHeight="1" x14ac:dyDescent="0.3">
      <c r="A7" s="7"/>
      <c r="B7" s="7"/>
      <c r="C7" s="9"/>
      <c r="D7" s="134" t="s">
        <v>3</v>
      </c>
      <c r="F7" s="8"/>
      <c r="G7" s="9"/>
      <c r="H7" s="9"/>
      <c r="I7" s="9"/>
    </row>
    <row r="8" spans="1:26" ht="19.5" customHeight="1" x14ac:dyDescent="0.3">
      <c r="A8" s="7"/>
      <c r="B8" s="7"/>
      <c r="C8" s="9"/>
      <c r="D8" s="134" t="s">
        <v>422</v>
      </c>
      <c r="F8" s="8"/>
      <c r="G8" s="9"/>
      <c r="H8" s="9"/>
      <c r="I8" s="9"/>
    </row>
    <row r="9" spans="1:26" ht="19.5" customHeight="1" x14ac:dyDescent="0.3">
      <c r="A9" s="5"/>
      <c r="B9" s="2"/>
      <c r="C9" s="4"/>
      <c r="D9" s="4"/>
      <c r="E9" s="4"/>
      <c r="F9" s="4"/>
      <c r="G9" s="4"/>
      <c r="H9" s="4"/>
      <c r="I9" s="4"/>
    </row>
    <row r="10" spans="1:26" ht="19.5" customHeight="1" x14ac:dyDescent="0.3">
      <c r="A10" s="10" t="s">
        <v>8</v>
      </c>
      <c r="B10" s="96" t="s">
        <v>9</v>
      </c>
      <c r="C10" s="11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</row>
    <row r="11" spans="1:26" ht="15.75" x14ac:dyDescent="0.3">
      <c r="A11" s="15">
        <v>1</v>
      </c>
      <c r="B11" s="159" t="s">
        <v>295</v>
      </c>
      <c r="C11" s="97" t="s">
        <v>18</v>
      </c>
      <c r="D11" s="163"/>
      <c r="E11" s="82">
        <v>300</v>
      </c>
      <c r="F11" s="165">
        <v>0</v>
      </c>
      <c r="G11" s="19">
        <v>9.5</v>
      </c>
      <c r="H11" s="23">
        <f t="shared" ref="H11:H17" si="0">PRODUCT(F11,1.095)</f>
        <v>0</v>
      </c>
      <c r="I11" s="25">
        <f t="shared" ref="I11:I17" si="1">PRODUCT(E11,H11)</f>
        <v>0</v>
      </c>
    </row>
    <row r="12" spans="1:26" ht="15.75" x14ac:dyDescent="0.3">
      <c r="A12" s="15">
        <v>2</v>
      </c>
      <c r="B12" s="159" t="s">
        <v>330</v>
      </c>
      <c r="C12" s="97" t="s">
        <v>18</v>
      </c>
      <c r="D12" s="163"/>
      <c r="E12" s="82">
        <v>800</v>
      </c>
      <c r="F12" s="165">
        <v>0</v>
      </c>
      <c r="G12" s="19">
        <v>9.5</v>
      </c>
      <c r="H12" s="23">
        <f t="shared" si="0"/>
        <v>0</v>
      </c>
      <c r="I12" s="25">
        <f t="shared" si="1"/>
        <v>0</v>
      </c>
    </row>
    <row r="13" spans="1:26" ht="15.75" x14ac:dyDescent="0.3">
      <c r="A13" s="15">
        <v>3</v>
      </c>
      <c r="B13" s="159" t="s">
        <v>341</v>
      </c>
      <c r="C13" s="97" t="s">
        <v>18</v>
      </c>
      <c r="D13" s="163"/>
      <c r="E13" s="82">
        <v>80</v>
      </c>
      <c r="F13" s="165">
        <v>0</v>
      </c>
      <c r="G13" s="19">
        <v>9.5</v>
      </c>
      <c r="H13" s="23">
        <f t="shared" si="0"/>
        <v>0</v>
      </c>
      <c r="I13" s="25">
        <f t="shared" si="1"/>
        <v>0</v>
      </c>
    </row>
    <row r="14" spans="1:26" s="224" customFormat="1" ht="15.75" x14ac:dyDescent="0.3">
      <c r="A14" s="15">
        <v>4</v>
      </c>
      <c r="B14" s="159" t="s">
        <v>333</v>
      </c>
      <c r="C14" s="97" t="s">
        <v>18</v>
      </c>
      <c r="D14" s="163"/>
      <c r="E14" s="82">
        <v>800</v>
      </c>
      <c r="F14" s="165">
        <v>0</v>
      </c>
      <c r="G14" s="84">
        <v>9.5</v>
      </c>
      <c r="H14" s="85">
        <f t="shared" ref="H14" si="2">PRODUCT(F14,1.095)</f>
        <v>0</v>
      </c>
      <c r="I14" s="86">
        <f t="shared" ref="I14" si="3">PRODUCT(E14,H14)</f>
        <v>0</v>
      </c>
    </row>
    <row r="15" spans="1:26" ht="15.75" x14ac:dyDescent="0.3">
      <c r="A15" s="15">
        <v>5</v>
      </c>
      <c r="B15" s="159" t="s">
        <v>428</v>
      </c>
      <c r="C15" s="97" t="s">
        <v>18</v>
      </c>
      <c r="D15" s="163"/>
      <c r="E15" s="82">
        <v>110</v>
      </c>
      <c r="F15" s="165">
        <v>0</v>
      </c>
      <c r="G15" s="19">
        <v>9.5</v>
      </c>
      <c r="H15" s="23">
        <f t="shared" si="0"/>
        <v>0</v>
      </c>
      <c r="I15" s="25">
        <f t="shared" si="1"/>
        <v>0</v>
      </c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5.75" x14ac:dyDescent="0.3">
      <c r="A16" s="15">
        <v>6</v>
      </c>
      <c r="B16" s="159" t="s">
        <v>430</v>
      </c>
      <c r="C16" s="97" t="s">
        <v>18</v>
      </c>
      <c r="D16" s="163"/>
      <c r="E16" s="82">
        <v>210</v>
      </c>
      <c r="F16" s="165">
        <v>0</v>
      </c>
      <c r="G16" s="19">
        <v>9.5</v>
      </c>
      <c r="H16" s="23">
        <f t="shared" si="0"/>
        <v>0</v>
      </c>
      <c r="I16" s="25">
        <f t="shared" si="1"/>
        <v>0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5.75" x14ac:dyDescent="0.3">
      <c r="A17" s="15">
        <v>7</v>
      </c>
      <c r="B17" s="160" t="s">
        <v>431</v>
      </c>
      <c r="C17" s="97" t="s">
        <v>18</v>
      </c>
      <c r="D17" s="163"/>
      <c r="E17" s="82">
        <v>200</v>
      </c>
      <c r="F17" s="165">
        <v>0</v>
      </c>
      <c r="G17" s="19">
        <v>9.5</v>
      </c>
      <c r="H17" s="23">
        <f t="shared" si="0"/>
        <v>0</v>
      </c>
      <c r="I17" s="25">
        <f t="shared" si="1"/>
        <v>0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9.5" customHeight="1" x14ac:dyDescent="0.3">
      <c r="A18" s="79"/>
      <c r="B18" s="100" t="s">
        <v>433</v>
      </c>
      <c r="C18" s="101"/>
      <c r="D18" s="31"/>
      <c r="E18" s="317"/>
      <c r="F18" s="31"/>
      <c r="G18" s="31"/>
      <c r="H18" s="31"/>
      <c r="I18" s="28">
        <f>SUM(I11:I17)</f>
        <v>0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9.5" customHeight="1" x14ac:dyDescent="0.3">
      <c r="A19" s="2"/>
      <c r="B19" s="2"/>
      <c r="C19" s="29"/>
      <c r="D19" s="29"/>
      <c r="E19" s="5"/>
      <c r="F19" s="5"/>
      <c r="G19" s="5"/>
      <c r="H19" s="5"/>
      <c r="I19" s="5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5.75" x14ac:dyDescent="0.3">
      <c r="A20" s="142" t="s">
        <v>436</v>
      </c>
      <c r="B20" s="142"/>
      <c r="C20" s="142"/>
      <c r="D20" s="142"/>
      <c r="E20" s="142"/>
      <c r="F20" s="142"/>
      <c r="G20" s="142"/>
      <c r="H20" s="142"/>
      <c r="I20" s="142"/>
      <c r="J20" s="155"/>
      <c r="K20" s="155"/>
      <c r="L20" s="155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x14ac:dyDescent="0.25">
      <c r="A21" s="380" t="s">
        <v>452</v>
      </c>
      <c r="B21" s="380"/>
      <c r="C21" s="380"/>
      <c r="D21" s="380"/>
      <c r="E21" s="380"/>
      <c r="F21" s="380"/>
      <c r="G21" s="380"/>
      <c r="H21" s="380"/>
      <c r="I21" s="380"/>
      <c r="J21" s="380"/>
      <c r="K21" s="380"/>
      <c r="L21" s="380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5.75" x14ac:dyDescent="0.3">
      <c r="A22" s="375" t="s">
        <v>462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x14ac:dyDescent="0.25">
      <c r="A23" s="379" t="s">
        <v>44</v>
      </c>
      <c r="B23" s="379"/>
      <c r="C23" s="379"/>
      <c r="D23" s="379"/>
      <c r="E23" s="379"/>
      <c r="F23" s="379"/>
      <c r="G23" s="379"/>
      <c r="H23" s="379"/>
      <c r="I23" s="379"/>
      <c r="J23" s="379"/>
      <c r="K23" s="379"/>
      <c r="L23" s="379"/>
    </row>
    <row r="24" spans="1:26" ht="15.75" x14ac:dyDescent="0.3">
      <c r="A24" s="375" t="s">
        <v>37</v>
      </c>
      <c r="B24" s="375"/>
      <c r="C24" s="375"/>
      <c r="D24" s="375"/>
      <c r="E24" s="375"/>
      <c r="F24" s="375"/>
      <c r="G24" s="375"/>
      <c r="H24" s="375"/>
      <c r="I24" s="375"/>
      <c r="J24" s="375"/>
      <c r="K24" s="375"/>
      <c r="L24" s="375"/>
    </row>
    <row r="25" spans="1:26" ht="15.75" x14ac:dyDescent="0.3">
      <c r="A25" s="375" t="s">
        <v>453</v>
      </c>
      <c r="B25" s="375"/>
      <c r="C25" s="375"/>
      <c r="D25" s="375"/>
      <c r="E25" s="375"/>
      <c r="F25" s="375"/>
      <c r="G25" s="375"/>
      <c r="H25" s="375"/>
      <c r="I25" s="375"/>
      <c r="J25" s="375"/>
      <c r="K25" s="375"/>
      <c r="L25" s="375"/>
    </row>
    <row r="26" spans="1:26" ht="15.75" x14ac:dyDescent="0.3">
      <c r="A26" s="146" t="s">
        <v>479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</row>
    <row r="27" spans="1:26" ht="16.5" x14ac:dyDescent="0.3">
      <c r="A27" s="142" t="s">
        <v>110</v>
      </c>
      <c r="B27" s="142"/>
      <c r="C27" s="142"/>
      <c r="D27" s="142"/>
      <c r="E27" s="142"/>
      <c r="F27" s="142"/>
      <c r="G27" s="142"/>
      <c r="H27" s="142"/>
      <c r="I27" s="142"/>
      <c r="J27" s="156"/>
      <c r="K27" s="156"/>
      <c r="L27" s="156"/>
    </row>
    <row r="28" spans="1:26" ht="15.75" customHeight="1" x14ac:dyDescent="0.3">
      <c r="A28" s="5"/>
      <c r="B28" s="5"/>
      <c r="C28" s="29"/>
      <c r="D28" s="5"/>
      <c r="E28" s="5"/>
      <c r="F28" s="5"/>
      <c r="G28" s="5"/>
      <c r="H28" s="5"/>
      <c r="I28" s="2"/>
    </row>
    <row r="29" spans="1:26" ht="15.75" customHeight="1" x14ac:dyDescent="0.3">
      <c r="A29" s="5" t="s">
        <v>56</v>
      </c>
      <c r="B29" s="5"/>
      <c r="C29" s="29"/>
      <c r="D29" s="5"/>
      <c r="E29" s="5"/>
      <c r="F29" s="5"/>
      <c r="G29" s="5"/>
      <c r="H29" s="5"/>
      <c r="I29" s="2"/>
    </row>
    <row r="30" spans="1:26" ht="15.75" customHeight="1" x14ac:dyDescent="0.3">
      <c r="A30" s="2"/>
      <c r="B30" s="2"/>
      <c r="C30" s="29"/>
      <c r="D30" s="29" t="s">
        <v>39</v>
      </c>
      <c r="E30" s="5"/>
      <c r="F30" s="5"/>
      <c r="G30" s="5" t="s">
        <v>40</v>
      </c>
      <c r="H30" s="5"/>
      <c r="I30" s="2"/>
    </row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mergeCells count="5">
    <mergeCell ref="A21:L21"/>
    <mergeCell ref="A22:L22"/>
    <mergeCell ref="A23:L23"/>
    <mergeCell ref="A24:L24"/>
    <mergeCell ref="A25:L25"/>
  </mergeCells>
  <pageMargins left="0.7" right="0.7" top="0.75" bottom="0.75" header="0" footer="0"/>
  <pageSetup scale="65" orientation="landscape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9CC00"/>
  </sheetPr>
  <dimension ref="A1:Z1000"/>
  <sheetViews>
    <sheetView view="pageBreakPreview" topLeftCell="A3" zoomScaleSheetLayoutView="100" workbookViewId="0">
      <selection activeCell="E8" sqref="E8"/>
    </sheetView>
  </sheetViews>
  <sheetFormatPr defaultColWidth="14.42578125" defaultRowHeight="15" customHeight="1" x14ac:dyDescent="0.25"/>
  <cols>
    <col min="1" max="1" width="5.85546875" customWidth="1"/>
    <col min="2" max="2" width="47" customWidth="1"/>
    <col min="3" max="3" width="8.28515625" customWidth="1"/>
    <col min="4" max="4" width="30.5703125" customWidth="1"/>
    <col min="5" max="5" width="14.85546875" customWidth="1"/>
    <col min="6" max="6" width="17" customWidth="1"/>
    <col min="7" max="7" width="8.28515625" customWidth="1"/>
    <col min="8" max="8" width="18.7109375" customWidth="1"/>
    <col min="9" max="9" width="19" customWidth="1"/>
    <col min="10" max="10" width="13.85546875" style="190" customWidth="1"/>
    <col min="11" max="26" width="8" customWidth="1"/>
  </cols>
  <sheetData>
    <row r="1" spans="1:26" ht="15.75" customHeight="1" x14ac:dyDescent="0.3">
      <c r="A1" s="1" t="s">
        <v>0</v>
      </c>
      <c r="B1" s="2"/>
      <c r="C1" s="2"/>
      <c r="D1" s="4"/>
      <c r="E1" s="4"/>
      <c r="F1" s="4"/>
      <c r="G1" s="4"/>
      <c r="H1" s="4"/>
      <c r="I1" s="4"/>
      <c r="J1" s="4"/>
    </row>
    <row r="2" spans="1:26" ht="15.75" customHeight="1" x14ac:dyDescent="0.3">
      <c r="A2" s="5" t="s">
        <v>1</v>
      </c>
      <c r="B2" s="2"/>
      <c r="C2" s="2"/>
      <c r="D2" s="4"/>
      <c r="E2" s="4"/>
      <c r="F2" s="4"/>
      <c r="G2" s="4"/>
      <c r="H2" s="4"/>
      <c r="I2" s="4"/>
      <c r="J2" s="4"/>
    </row>
    <row r="3" spans="1:26" ht="15.75" customHeight="1" x14ac:dyDescent="0.3">
      <c r="A3" s="5"/>
      <c r="B3" s="2"/>
      <c r="C3" s="29"/>
      <c r="D3" s="4"/>
      <c r="E3" s="4"/>
      <c r="F3" s="4"/>
      <c r="G3" s="4"/>
      <c r="H3" s="4"/>
      <c r="I3" s="4"/>
      <c r="J3" s="4"/>
    </row>
    <row r="4" spans="1:26" ht="15.75" customHeight="1" x14ac:dyDescent="0.3">
      <c r="A4" s="1" t="s">
        <v>50</v>
      </c>
      <c r="B4" s="2"/>
      <c r="C4" s="29"/>
      <c r="D4" s="4"/>
      <c r="E4" s="4"/>
      <c r="F4" s="4"/>
      <c r="G4" s="4"/>
      <c r="H4" s="4"/>
      <c r="I4" s="4"/>
      <c r="J4" s="4"/>
    </row>
    <row r="5" spans="1:26" ht="15.75" customHeight="1" x14ac:dyDescent="0.3">
      <c r="A5" s="5"/>
      <c r="B5" s="2"/>
      <c r="C5" s="29"/>
      <c r="D5" s="4"/>
      <c r="E5" s="4"/>
      <c r="F5" s="4"/>
      <c r="G5" s="4"/>
      <c r="H5" s="4"/>
      <c r="I5" s="4"/>
      <c r="J5" s="4"/>
    </row>
    <row r="6" spans="1:26" ht="15.75" customHeight="1" x14ac:dyDescent="0.3">
      <c r="A6" s="5"/>
      <c r="B6" s="2"/>
      <c r="C6" s="29"/>
      <c r="D6" s="4"/>
      <c r="E6" s="4"/>
      <c r="F6" s="4"/>
      <c r="G6" s="4"/>
      <c r="H6" s="4"/>
      <c r="I6" s="4"/>
      <c r="J6" s="4"/>
    </row>
    <row r="7" spans="1:26" ht="15.75" customHeight="1" x14ac:dyDescent="0.3">
      <c r="A7" s="7"/>
      <c r="B7" s="7"/>
      <c r="C7" s="29"/>
      <c r="D7" s="134" t="s">
        <v>3</v>
      </c>
      <c r="E7" s="8"/>
      <c r="F7" s="8"/>
      <c r="G7" s="9"/>
      <c r="H7" s="9"/>
      <c r="I7" s="9"/>
      <c r="J7" s="9"/>
    </row>
    <row r="8" spans="1:26" ht="15.75" customHeight="1" x14ac:dyDescent="0.3">
      <c r="A8" s="7"/>
      <c r="B8" s="7"/>
      <c r="C8" s="29"/>
      <c r="D8" s="134" t="s">
        <v>421</v>
      </c>
      <c r="E8" s="48"/>
      <c r="F8" s="8"/>
      <c r="G8" s="9"/>
      <c r="H8" s="9"/>
      <c r="I8" s="9"/>
      <c r="J8" s="9"/>
    </row>
    <row r="9" spans="1:26" ht="15.75" customHeight="1" x14ac:dyDescent="0.3">
      <c r="A9" s="5"/>
      <c r="B9" s="2"/>
      <c r="C9" s="29"/>
      <c r="D9" s="4"/>
      <c r="E9" s="4"/>
      <c r="F9" s="4"/>
      <c r="G9" s="4"/>
      <c r="H9" s="4"/>
      <c r="I9" s="4"/>
      <c r="J9" s="4"/>
    </row>
    <row r="10" spans="1:26" ht="24" x14ac:dyDescent="0.3">
      <c r="A10" s="10" t="s">
        <v>8</v>
      </c>
      <c r="B10" s="91" t="s">
        <v>9</v>
      </c>
      <c r="C10" s="11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  <c r="J10" s="281" t="s">
        <v>564</v>
      </c>
    </row>
    <row r="11" spans="1:26" ht="15.75" x14ac:dyDescent="0.3">
      <c r="A11" s="15">
        <v>1</v>
      </c>
      <c r="B11" s="161" t="s">
        <v>423</v>
      </c>
      <c r="C11" s="19" t="s">
        <v>18</v>
      </c>
      <c r="D11" s="163"/>
      <c r="E11" s="20">
        <v>100</v>
      </c>
      <c r="F11" s="165">
        <v>0</v>
      </c>
      <c r="G11" s="19">
        <v>9.5</v>
      </c>
      <c r="H11" s="23">
        <f>PRODUCT(F11,1.095)</f>
        <v>0</v>
      </c>
      <c r="I11" s="25">
        <f>PRODUCT(E11,H11)</f>
        <v>0</v>
      </c>
      <c r="J11" s="86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5.75" x14ac:dyDescent="0.3">
      <c r="A12" s="15">
        <v>2</v>
      </c>
      <c r="B12" s="162" t="s">
        <v>425</v>
      </c>
      <c r="C12" s="19" t="s">
        <v>18</v>
      </c>
      <c r="D12" s="163"/>
      <c r="E12" s="82">
        <v>40</v>
      </c>
      <c r="F12" s="165">
        <v>0</v>
      </c>
      <c r="G12" s="19">
        <v>9.5</v>
      </c>
      <c r="H12" s="23">
        <f>PRODUCT(F12,1.095)</f>
        <v>0</v>
      </c>
      <c r="I12" s="25">
        <f>PRODUCT(E12,H12)</f>
        <v>0</v>
      </c>
      <c r="J12" s="86"/>
    </row>
    <row r="13" spans="1:26" ht="15.75" x14ac:dyDescent="0.3">
      <c r="A13" s="15">
        <v>3</v>
      </c>
      <c r="B13" s="162" t="s">
        <v>426</v>
      </c>
      <c r="C13" s="19" t="s">
        <v>18</v>
      </c>
      <c r="D13" s="163"/>
      <c r="E13" s="20">
        <v>13850</v>
      </c>
      <c r="F13" s="165">
        <v>0</v>
      </c>
      <c r="G13" s="19">
        <v>9.5</v>
      </c>
      <c r="H13" s="23">
        <f>PRODUCT(F13,1.095)</f>
        <v>0</v>
      </c>
      <c r="I13" s="25">
        <f>PRODUCT(E13,H13)</f>
        <v>0</v>
      </c>
      <c r="J13" s="86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9.5" customHeight="1" x14ac:dyDescent="0.3">
      <c r="A14" s="79"/>
      <c r="B14" s="104" t="s">
        <v>429</v>
      </c>
      <c r="C14" s="31"/>
      <c r="D14" s="31"/>
      <c r="E14" s="317"/>
      <c r="F14" s="81"/>
      <c r="G14" s="31"/>
      <c r="H14" s="81"/>
      <c r="I14" s="28">
        <f>SUM(I11:I13)</f>
        <v>0</v>
      </c>
      <c r="J14" s="28"/>
    </row>
    <row r="15" spans="1:26" ht="19.5" customHeight="1" x14ac:dyDescent="0.3">
      <c r="A15" s="5"/>
      <c r="B15" s="2"/>
      <c r="C15" s="29"/>
      <c r="D15" s="4"/>
      <c r="E15" s="4"/>
      <c r="F15" s="4"/>
      <c r="G15" s="4"/>
      <c r="H15" s="4"/>
      <c r="I15" s="2"/>
      <c r="J15" s="2"/>
    </row>
    <row r="16" spans="1:26" ht="15.75" x14ac:dyDescent="0.3">
      <c r="A16" s="142" t="s">
        <v>208</v>
      </c>
      <c r="B16" s="2"/>
      <c r="C16" s="29"/>
      <c r="D16" s="4"/>
      <c r="E16" s="4"/>
      <c r="F16" s="4"/>
      <c r="G16" s="4"/>
      <c r="H16" s="4"/>
      <c r="I16" s="2"/>
      <c r="J16" s="2"/>
    </row>
    <row r="17" spans="1:10" s="106" customFormat="1" ht="15.75" x14ac:dyDescent="0.3">
      <c r="A17" s="147" t="s">
        <v>476</v>
      </c>
      <c r="B17" s="2"/>
      <c r="C17" s="29"/>
      <c r="D17" s="4"/>
      <c r="E17" s="4"/>
      <c r="F17" s="4"/>
      <c r="G17" s="4"/>
      <c r="H17" s="4"/>
      <c r="I17" s="2"/>
      <c r="J17" s="2"/>
    </row>
    <row r="18" spans="1:10" ht="15.75" x14ac:dyDescent="0.3">
      <c r="A18" s="142" t="s">
        <v>44</v>
      </c>
      <c r="B18" s="2"/>
      <c r="C18" s="29"/>
      <c r="D18" s="4"/>
      <c r="E18" s="4"/>
      <c r="F18" s="4"/>
      <c r="G18" s="4"/>
      <c r="H18" s="4"/>
      <c r="I18" s="2"/>
      <c r="J18" s="2"/>
    </row>
    <row r="19" spans="1:10" ht="15.75" x14ac:dyDescent="0.3">
      <c r="A19" s="142" t="s">
        <v>37</v>
      </c>
      <c r="B19" s="2"/>
      <c r="C19" s="29"/>
      <c r="D19" s="4"/>
      <c r="E19" s="4"/>
      <c r="F19" s="4"/>
      <c r="G19" s="4"/>
      <c r="H19" s="4"/>
      <c r="I19" s="2"/>
      <c r="J19" s="2"/>
    </row>
    <row r="20" spans="1:10" ht="15.75" x14ac:dyDescent="0.3">
      <c r="A20" s="142" t="s">
        <v>382</v>
      </c>
      <c r="B20" s="2"/>
      <c r="C20" s="29"/>
      <c r="D20" s="4"/>
      <c r="E20" s="4"/>
      <c r="F20" s="4"/>
      <c r="G20" s="4"/>
      <c r="H20" s="4"/>
      <c r="I20" s="2"/>
      <c r="J20" s="2"/>
    </row>
    <row r="21" spans="1:10" ht="15.75" x14ac:dyDescent="0.3">
      <c r="A21" s="144" t="s">
        <v>110</v>
      </c>
      <c r="B21" s="93"/>
      <c r="C21" s="4"/>
      <c r="D21" s="4"/>
      <c r="E21" s="4"/>
      <c r="F21" s="4"/>
      <c r="G21" s="4"/>
      <c r="H21" s="4"/>
      <c r="I21" s="2"/>
      <c r="J21" s="2"/>
    </row>
    <row r="22" spans="1:10" ht="19.5" customHeight="1" x14ac:dyDescent="0.3">
      <c r="A22" s="2"/>
      <c r="B22" s="2"/>
      <c r="C22" s="29"/>
      <c r="D22" s="4"/>
      <c r="E22" s="4"/>
      <c r="F22" s="4"/>
      <c r="G22" s="4"/>
      <c r="H22" s="4"/>
      <c r="I22" s="2"/>
      <c r="J22" s="2"/>
    </row>
    <row r="23" spans="1:10" ht="19.5" customHeight="1" x14ac:dyDescent="0.3">
      <c r="A23" s="5" t="s">
        <v>56</v>
      </c>
      <c r="B23" s="5"/>
      <c r="C23" s="5"/>
      <c r="D23" s="29" t="s">
        <v>39</v>
      </c>
      <c r="E23" s="5"/>
      <c r="F23" s="5"/>
      <c r="G23" s="5" t="s">
        <v>40</v>
      </c>
      <c r="H23" s="5"/>
      <c r="I23" s="5"/>
      <c r="J23" s="187"/>
    </row>
    <row r="24" spans="1:10" ht="19.5" customHeight="1" x14ac:dyDescent="0.25"/>
    <row r="25" spans="1:10" ht="19.5" customHeight="1" x14ac:dyDescent="0.25"/>
    <row r="26" spans="1:10" ht="19.5" customHeight="1" x14ac:dyDescent="0.25"/>
    <row r="27" spans="1:10" ht="19.5" customHeight="1" x14ac:dyDescent="0.25"/>
    <row r="28" spans="1:10" ht="19.5" customHeight="1" x14ac:dyDescent="0.25"/>
    <row r="29" spans="1:10" ht="19.5" customHeight="1" x14ac:dyDescent="0.25"/>
    <row r="30" spans="1:10" ht="19.5" customHeight="1" x14ac:dyDescent="0.25"/>
    <row r="31" spans="1:10" ht="19.5" customHeight="1" x14ac:dyDescent="0.25"/>
    <row r="32" spans="1:10" ht="19.5" customHeight="1" x14ac:dyDescent="0.25"/>
    <row r="33" spans="13:26" ht="19.5" customHeight="1" x14ac:dyDescent="0.25"/>
    <row r="34" spans="13:26" ht="19.5" customHeight="1" x14ac:dyDescent="0.25"/>
    <row r="35" spans="13:26" ht="27" customHeight="1" x14ac:dyDescent="0.25"/>
    <row r="36" spans="13:26" ht="19.5" customHeight="1" x14ac:dyDescent="0.25"/>
    <row r="37" spans="13:26" ht="19.5" customHeight="1" x14ac:dyDescent="0.25"/>
    <row r="38" spans="13:26" ht="19.5" customHeight="1" x14ac:dyDescent="0.25"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3:26" ht="19.5" customHeight="1" x14ac:dyDescent="0.25"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3:26" ht="19.5" customHeight="1" x14ac:dyDescent="0.25"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3:26" ht="19.5" customHeight="1" x14ac:dyDescent="0.25"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3:26" ht="19.5" customHeight="1" x14ac:dyDescent="0.25"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3:26" ht="19.5" customHeight="1" x14ac:dyDescent="0.25"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3:26" ht="19.5" customHeight="1" x14ac:dyDescent="0.25"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3:26" ht="19.5" customHeight="1" x14ac:dyDescent="0.25"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3:26" ht="15.75" customHeight="1" x14ac:dyDescent="0.25"/>
    <row r="47" spans="13:26" ht="15.75" customHeight="1" x14ac:dyDescent="0.25"/>
    <row r="48" spans="13:2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scale="65" orientation="landscape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9CC00"/>
  </sheetPr>
  <dimension ref="A1:L1000"/>
  <sheetViews>
    <sheetView view="pageBreakPreview" zoomScaleSheetLayoutView="100" workbookViewId="0">
      <selection activeCell="G8" sqref="G8"/>
    </sheetView>
  </sheetViews>
  <sheetFormatPr defaultColWidth="14.42578125" defaultRowHeight="15" customHeight="1" x14ac:dyDescent="0.25"/>
  <cols>
    <col min="1" max="1" width="5.85546875" customWidth="1"/>
    <col min="2" max="2" width="18.7109375" customWidth="1"/>
    <col min="3" max="3" width="10.42578125" customWidth="1"/>
    <col min="4" max="4" width="12.5703125" customWidth="1"/>
    <col min="5" max="5" width="8.140625" customWidth="1"/>
    <col min="6" max="6" width="27.5703125" customWidth="1"/>
    <col min="7" max="7" width="10" customWidth="1"/>
    <col min="8" max="8" width="19" customWidth="1"/>
    <col min="9" max="9" width="8.28515625" customWidth="1"/>
    <col min="10" max="10" width="12.7109375" customWidth="1"/>
    <col min="11" max="11" width="18.85546875" customWidth="1"/>
    <col min="12" max="12" width="12.5703125" style="190" customWidth="1"/>
    <col min="13" max="26" width="8" customWidth="1"/>
  </cols>
  <sheetData>
    <row r="1" spans="1:12" ht="15.75" customHeight="1" x14ac:dyDescent="0.3">
      <c r="A1" s="1" t="s">
        <v>0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</row>
    <row r="2" spans="1:12" ht="15.75" customHeight="1" x14ac:dyDescent="0.3">
      <c r="A2" s="5" t="s">
        <v>1</v>
      </c>
      <c r="B2" s="2"/>
      <c r="C2" s="2"/>
      <c r="D2" s="2"/>
      <c r="E2" s="2"/>
      <c r="F2" s="4"/>
      <c r="G2" s="4"/>
      <c r="H2" s="4"/>
      <c r="I2" s="4"/>
      <c r="J2" s="4"/>
      <c r="K2" s="4"/>
      <c r="L2" s="4"/>
    </row>
    <row r="3" spans="1:12" ht="15.75" customHeight="1" x14ac:dyDescent="0.3">
      <c r="A3" s="5"/>
      <c r="B3" s="2"/>
      <c r="C3" s="2"/>
      <c r="D3" s="2"/>
      <c r="E3" s="2"/>
      <c r="F3" s="4"/>
      <c r="G3" s="4"/>
      <c r="H3" s="4"/>
      <c r="I3" s="4"/>
      <c r="J3" s="4"/>
      <c r="K3" s="4"/>
      <c r="L3" s="4"/>
    </row>
    <row r="4" spans="1:12" ht="15.75" customHeight="1" x14ac:dyDescent="0.3">
      <c r="A4" s="1" t="s">
        <v>50</v>
      </c>
      <c r="B4" s="2"/>
      <c r="C4" s="2"/>
      <c r="D4" s="2"/>
      <c r="E4" s="2"/>
      <c r="F4" s="4"/>
      <c r="G4" s="4"/>
      <c r="H4" s="4"/>
      <c r="I4" s="4"/>
      <c r="J4" s="4"/>
      <c r="K4" s="4"/>
      <c r="L4" s="4"/>
    </row>
    <row r="5" spans="1:12" ht="15.75" customHeight="1" x14ac:dyDescent="0.3">
      <c r="A5" s="5"/>
      <c r="B5" s="2"/>
      <c r="C5" s="2"/>
      <c r="D5" s="2"/>
      <c r="E5" s="2"/>
      <c r="F5" s="4"/>
      <c r="G5" s="4"/>
      <c r="H5" s="4"/>
      <c r="I5" s="4"/>
      <c r="J5" s="4"/>
      <c r="K5" s="4"/>
      <c r="L5" s="4"/>
    </row>
    <row r="6" spans="1:12" ht="15.75" customHeight="1" x14ac:dyDescent="0.3">
      <c r="A6" s="5"/>
      <c r="B6" s="2"/>
      <c r="C6" s="2"/>
      <c r="D6" s="2"/>
      <c r="E6" s="2"/>
      <c r="F6" s="4"/>
      <c r="G6" s="4"/>
      <c r="H6" s="4"/>
      <c r="I6" s="4"/>
      <c r="J6" s="4"/>
      <c r="K6" s="4"/>
      <c r="L6" s="4"/>
    </row>
    <row r="7" spans="1:12" ht="15.75" customHeight="1" x14ac:dyDescent="0.3">
      <c r="A7" s="7"/>
      <c r="B7" s="7"/>
      <c r="C7" s="7"/>
      <c r="D7" s="7"/>
      <c r="E7" s="7"/>
      <c r="F7" s="134" t="s">
        <v>3</v>
      </c>
      <c r="G7" s="8"/>
      <c r="H7" s="8"/>
      <c r="I7" s="9"/>
      <c r="J7" s="9"/>
      <c r="K7" s="9"/>
      <c r="L7" s="9"/>
    </row>
    <row r="8" spans="1:12" ht="15.75" customHeight="1" x14ac:dyDescent="0.3">
      <c r="A8" s="7"/>
      <c r="B8" s="7"/>
      <c r="C8" s="7"/>
      <c r="D8" s="7"/>
      <c r="E8" s="7"/>
      <c r="F8" s="134" t="s">
        <v>424</v>
      </c>
      <c r="G8" s="8"/>
      <c r="H8" s="8"/>
      <c r="I8" s="9"/>
      <c r="J8" s="9"/>
      <c r="K8" s="9"/>
      <c r="L8" s="9"/>
    </row>
    <row r="9" spans="1:12" ht="15.75" customHeight="1" x14ac:dyDescent="0.3">
      <c r="A9" s="5"/>
      <c r="B9" s="2"/>
      <c r="C9" s="2"/>
      <c r="D9" s="2"/>
      <c r="E9" s="2"/>
      <c r="F9" s="4"/>
      <c r="G9" s="4"/>
      <c r="H9" s="4"/>
      <c r="I9" s="4"/>
      <c r="J9" s="4"/>
      <c r="K9" s="4"/>
      <c r="L9" s="4"/>
    </row>
    <row r="10" spans="1:12" ht="24" x14ac:dyDescent="0.3">
      <c r="A10" s="10" t="s">
        <v>8</v>
      </c>
      <c r="B10" s="368" t="s">
        <v>9</v>
      </c>
      <c r="C10" s="366"/>
      <c r="D10" s="367"/>
      <c r="E10" s="11" t="s">
        <v>10</v>
      </c>
      <c r="F10" s="12" t="s">
        <v>11</v>
      </c>
      <c r="G10" s="12" t="s">
        <v>12</v>
      </c>
      <c r="H10" s="12" t="s">
        <v>13</v>
      </c>
      <c r="I10" s="12" t="s">
        <v>14</v>
      </c>
      <c r="J10" s="12" t="s">
        <v>15</v>
      </c>
      <c r="K10" s="12" t="s">
        <v>16</v>
      </c>
      <c r="L10" s="281" t="s">
        <v>564</v>
      </c>
    </row>
    <row r="11" spans="1:12" ht="15.75" x14ac:dyDescent="0.3">
      <c r="A11" s="15">
        <v>1</v>
      </c>
      <c r="B11" s="374" t="s">
        <v>427</v>
      </c>
      <c r="C11" s="395"/>
      <c r="D11" s="396"/>
      <c r="E11" s="19" t="s">
        <v>18</v>
      </c>
      <c r="F11" s="163"/>
      <c r="G11" s="295">
        <v>5</v>
      </c>
      <c r="H11" s="165">
        <v>0</v>
      </c>
      <c r="I11" s="19">
        <v>9.5</v>
      </c>
      <c r="J11" s="23">
        <f t="shared" ref="J11:J18" si="0">PRODUCT(H11,1.095)</f>
        <v>0</v>
      </c>
      <c r="K11" s="25">
        <f t="shared" ref="K11:K18" si="1">PRODUCT(G11,J11)</f>
        <v>0</v>
      </c>
      <c r="L11" s="86"/>
    </row>
    <row r="12" spans="1:12" ht="15.75" x14ac:dyDescent="0.3">
      <c r="A12" s="15">
        <v>2</v>
      </c>
      <c r="B12" s="374" t="s">
        <v>432</v>
      </c>
      <c r="C12" s="395"/>
      <c r="D12" s="395"/>
      <c r="E12" s="19" t="s">
        <v>18</v>
      </c>
      <c r="F12" s="163"/>
      <c r="G12" s="295">
        <v>15</v>
      </c>
      <c r="H12" s="165">
        <v>0</v>
      </c>
      <c r="I12" s="19">
        <v>9.5</v>
      </c>
      <c r="J12" s="23">
        <f t="shared" si="0"/>
        <v>0</v>
      </c>
      <c r="K12" s="25">
        <f t="shared" si="1"/>
        <v>0</v>
      </c>
      <c r="L12" s="86"/>
    </row>
    <row r="13" spans="1:12" ht="15.75" x14ac:dyDescent="0.3">
      <c r="A13" s="15">
        <v>3</v>
      </c>
      <c r="B13" s="374" t="s">
        <v>434</v>
      </c>
      <c r="C13" s="395"/>
      <c r="D13" s="395"/>
      <c r="E13" s="19" t="s">
        <v>18</v>
      </c>
      <c r="F13" s="163"/>
      <c r="G13" s="295">
        <v>2</v>
      </c>
      <c r="H13" s="165">
        <v>0</v>
      </c>
      <c r="I13" s="19">
        <v>9.5</v>
      </c>
      <c r="J13" s="23">
        <f t="shared" si="0"/>
        <v>0</v>
      </c>
      <c r="K13" s="25">
        <f t="shared" si="1"/>
        <v>0</v>
      </c>
      <c r="L13" s="86"/>
    </row>
    <row r="14" spans="1:12" ht="15.75" x14ac:dyDescent="0.3">
      <c r="A14" s="15">
        <v>4</v>
      </c>
      <c r="B14" s="374" t="s">
        <v>435</v>
      </c>
      <c r="C14" s="395"/>
      <c r="D14" s="395"/>
      <c r="E14" s="19" t="s">
        <v>18</v>
      </c>
      <c r="F14" s="163"/>
      <c r="G14" s="295">
        <v>5</v>
      </c>
      <c r="H14" s="165">
        <v>0</v>
      </c>
      <c r="I14" s="19">
        <v>9.5</v>
      </c>
      <c r="J14" s="23">
        <f t="shared" si="0"/>
        <v>0</v>
      </c>
      <c r="K14" s="25">
        <f t="shared" si="1"/>
        <v>0</v>
      </c>
      <c r="L14" s="86"/>
    </row>
    <row r="15" spans="1:12" ht="15.75" x14ac:dyDescent="0.3">
      <c r="A15" s="15">
        <v>5</v>
      </c>
      <c r="B15" s="374" t="s">
        <v>437</v>
      </c>
      <c r="C15" s="395"/>
      <c r="D15" s="395"/>
      <c r="E15" s="19" t="s">
        <v>18</v>
      </c>
      <c r="F15" s="163"/>
      <c r="G15" s="295">
        <v>5</v>
      </c>
      <c r="H15" s="165">
        <v>0</v>
      </c>
      <c r="I15" s="19">
        <v>9.5</v>
      </c>
      <c r="J15" s="23">
        <f t="shared" si="0"/>
        <v>0</v>
      </c>
      <c r="K15" s="25">
        <f t="shared" si="1"/>
        <v>0</v>
      </c>
      <c r="L15" s="86"/>
    </row>
    <row r="16" spans="1:12" ht="15.75" x14ac:dyDescent="0.3">
      <c r="A16" s="15">
        <v>6</v>
      </c>
      <c r="B16" s="374" t="s">
        <v>438</v>
      </c>
      <c r="C16" s="395"/>
      <c r="D16" s="396"/>
      <c r="E16" s="19" t="s">
        <v>18</v>
      </c>
      <c r="F16" s="163"/>
      <c r="G16" s="295">
        <v>80</v>
      </c>
      <c r="H16" s="165">
        <v>0</v>
      </c>
      <c r="I16" s="19">
        <v>9.5</v>
      </c>
      <c r="J16" s="23">
        <f t="shared" si="0"/>
        <v>0</v>
      </c>
      <c r="K16" s="25">
        <f t="shared" si="1"/>
        <v>0</v>
      </c>
      <c r="L16" s="86"/>
    </row>
    <row r="17" spans="1:12" ht="15.75" x14ac:dyDescent="0.3">
      <c r="A17" s="15">
        <v>7</v>
      </c>
      <c r="B17" s="374" t="s">
        <v>439</v>
      </c>
      <c r="C17" s="395"/>
      <c r="D17" s="395"/>
      <c r="E17" s="19" t="s">
        <v>18</v>
      </c>
      <c r="F17" s="163"/>
      <c r="G17" s="295">
        <v>2</v>
      </c>
      <c r="H17" s="165">
        <v>0</v>
      </c>
      <c r="I17" s="19">
        <v>9.5</v>
      </c>
      <c r="J17" s="23">
        <f t="shared" si="0"/>
        <v>0</v>
      </c>
      <c r="K17" s="25">
        <f t="shared" si="1"/>
        <v>0</v>
      </c>
      <c r="L17" s="86"/>
    </row>
    <row r="18" spans="1:12" ht="15.75" x14ac:dyDescent="0.3">
      <c r="A18" s="15">
        <v>8</v>
      </c>
      <c r="B18" s="374" t="s">
        <v>440</v>
      </c>
      <c r="C18" s="395"/>
      <c r="D18" s="395"/>
      <c r="E18" s="19" t="s">
        <v>18</v>
      </c>
      <c r="F18" s="163"/>
      <c r="G18" s="295">
        <v>2</v>
      </c>
      <c r="H18" s="165">
        <v>0</v>
      </c>
      <c r="I18" s="19">
        <v>9.5</v>
      </c>
      <c r="J18" s="23">
        <f t="shared" si="0"/>
        <v>0</v>
      </c>
      <c r="K18" s="25">
        <f t="shared" si="1"/>
        <v>0</v>
      </c>
      <c r="L18" s="86"/>
    </row>
    <row r="19" spans="1:12" ht="15.75" customHeight="1" x14ac:dyDescent="0.3">
      <c r="A19" s="79"/>
      <c r="B19" s="368" t="s">
        <v>441</v>
      </c>
      <c r="C19" s="366"/>
      <c r="D19" s="367"/>
      <c r="E19" s="31"/>
      <c r="F19" s="31"/>
      <c r="G19" s="317"/>
      <c r="H19" s="81"/>
      <c r="I19" s="31"/>
      <c r="J19" s="81"/>
      <c r="K19" s="28">
        <f>SUM(K11:K18)</f>
        <v>0</v>
      </c>
      <c r="L19" s="28"/>
    </row>
    <row r="20" spans="1:1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5.75" customHeight="1" x14ac:dyDescent="0.3">
      <c r="A21" s="142" t="s">
        <v>208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187"/>
    </row>
    <row r="22" spans="1:12" s="106" customFormat="1" ht="15.75" customHeight="1" x14ac:dyDescent="0.3">
      <c r="A22" s="147" t="s">
        <v>475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87"/>
    </row>
    <row r="23" spans="1:12" ht="15.75" customHeight="1" x14ac:dyDescent="0.3">
      <c r="A23" s="142" t="s">
        <v>44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187"/>
    </row>
    <row r="24" spans="1:12" ht="15.75" customHeight="1" x14ac:dyDescent="0.3">
      <c r="A24" s="142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187"/>
    </row>
    <row r="25" spans="1:12" ht="15.75" customHeight="1" x14ac:dyDescent="0.3">
      <c r="A25" s="5" t="s">
        <v>442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187"/>
    </row>
    <row r="26" spans="1:12" ht="15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87"/>
    </row>
    <row r="27" spans="1:12" ht="15.75" customHeight="1" x14ac:dyDescent="0.3">
      <c r="A27" s="5" t="s">
        <v>56</v>
      </c>
      <c r="B27" s="5"/>
      <c r="C27" s="5"/>
      <c r="D27" s="5"/>
      <c r="E27" s="5"/>
      <c r="F27" s="29" t="s">
        <v>39</v>
      </c>
      <c r="G27" s="5"/>
      <c r="H27" s="5"/>
      <c r="I27" s="5" t="s">
        <v>40</v>
      </c>
      <c r="J27" s="5"/>
      <c r="K27" s="5"/>
      <c r="L27" s="187"/>
    </row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">
    <mergeCell ref="B18:D18"/>
    <mergeCell ref="B19:D19"/>
    <mergeCell ref="B11:D11"/>
    <mergeCell ref="B10:D10"/>
    <mergeCell ref="B12:D12"/>
    <mergeCell ref="B13:D13"/>
    <mergeCell ref="B14:D14"/>
    <mergeCell ref="B16:D16"/>
    <mergeCell ref="B17:D17"/>
    <mergeCell ref="B15:D15"/>
  </mergeCells>
  <pageMargins left="0.70866141732283472" right="0.70866141732283472" top="0.74803149606299213" bottom="0.74803149606299213" header="0" footer="0"/>
  <pageSetup scale="70" orientation="landscape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9CC00"/>
  </sheetPr>
  <dimension ref="A1:Z997"/>
  <sheetViews>
    <sheetView view="pageBreakPreview" zoomScaleSheetLayoutView="100" workbookViewId="0">
      <selection activeCell="E8" sqref="E8"/>
    </sheetView>
  </sheetViews>
  <sheetFormatPr defaultColWidth="14.42578125" defaultRowHeight="15" customHeight="1" x14ac:dyDescent="0.25"/>
  <cols>
    <col min="1" max="1" width="4.7109375" customWidth="1"/>
    <col min="2" max="2" width="34.7109375" customWidth="1"/>
    <col min="3" max="3" width="6.85546875" customWidth="1"/>
    <col min="4" max="4" width="27" customWidth="1"/>
    <col min="5" max="5" width="9.28515625" customWidth="1"/>
    <col min="6" max="6" width="23" customWidth="1"/>
    <col min="7" max="7" width="9.85546875" customWidth="1"/>
    <col min="8" max="8" width="16.5703125" customWidth="1"/>
    <col min="9" max="9" width="23" customWidth="1"/>
    <col min="10" max="10" width="15" customWidth="1"/>
    <col min="11" max="11" width="17.7109375" customWidth="1"/>
    <col min="12" max="12" width="18.7109375" customWidth="1"/>
    <col min="13" max="26" width="8" customWidth="1"/>
  </cols>
  <sheetData>
    <row r="1" spans="1:9" ht="15.75" customHeight="1" x14ac:dyDescent="0.3">
      <c r="A1" s="1" t="s">
        <v>0</v>
      </c>
      <c r="B1" s="2"/>
      <c r="C1" s="2"/>
      <c r="D1" s="4"/>
      <c r="E1" s="4"/>
      <c r="F1" s="4"/>
      <c r="G1" s="4"/>
      <c r="H1" s="4"/>
      <c r="I1" s="4"/>
    </row>
    <row r="2" spans="1:9" ht="15.75" customHeight="1" x14ac:dyDescent="0.3">
      <c r="A2" s="5" t="s">
        <v>1</v>
      </c>
      <c r="B2" s="2"/>
      <c r="C2" s="2"/>
      <c r="D2" s="4"/>
      <c r="E2" s="4"/>
      <c r="F2" s="4"/>
      <c r="G2" s="4"/>
      <c r="H2" s="4"/>
      <c r="I2" s="4"/>
    </row>
    <row r="3" spans="1:9" ht="15.75" customHeight="1" x14ac:dyDescent="0.3">
      <c r="A3" s="2"/>
      <c r="B3" s="2"/>
      <c r="C3" s="2"/>
      <c r="D3" s="4"/>
      <c r="E3" s="4"/>
      <c r="F3" s="4"/>
      <c r="G3" s="4"/>
      <c r="H3" s="4"/>
      <c r="I3" s="4"/>
    </row>
    <row r="4" spans="1:9" ht="15.75" customHeight="1" x14ac:dyDescent="0.3">
      <c r="A4" s="1" t="s">
        <v>50</v>
      </c>
      <c r="B4" s="2"/>
      <c r="C4" s="4"/>
      <c r="D4" s="4"/>
      <c r="E4" s="4"/>
      <c r="F4" s="4"/>
      <c r="G4" s="4"/>
      <c r="H4" s="4"/>
      <c r="I4" s="4"/>
    </row>
    <row r="5" spans="1:9" ht="15.75" customHeight="1" x14ac:dyDescent="0.3">
      <c r="A5" s="5"/>
      <c r="B5" s="2"/>
      <c r="C5" s="4"/>
      <c r="D5" s="4"/>
      <c r="E5" s="4"/>
      <c r="F5" s="4"/>
      <c r="G5" s="4"/>
      <c r="H5" s="4"/>
      <c r="I5" s="4"/>
    </row>
    <row r="6" spans="1:9" ht="15.75" customHeight="1" x14ac:dyDescent="0.3">
      <c r="A6" s="5"/>
      <c r="B6" s="2"/>
      <c r="C6" s="4"/>
      <c r="D6" s="4"/>
      <c r="E6" s="4"/>
      <c r="F6" s="4"/>
      <c r="G6" s="4"/>
      <c r="H6" s="4"/>
      <c r="I6" s="4"/>
    </row>
    <row r="7" spans="1:9" ht="15.75" customHeight="1" x14ac:dyDescent="0.3">
      <c r="A7" s="7"/>
      <c r="B7" s="7"/>
      <c r="C7" s="9"/>
      <c r="D7" s="151" t="s">
        <v>3</v>
      </c>
      <c r="E7" s="8"/>
      <c r="F7" s="8"/>
      <c r="G7" s="9"/>
      <c r="H7" s="9"/>
      <c r="I7" s="9"/>
    </row>
    <row r="8" spans="1:9" ht="15.75" customHeight="1" x14ac:dyDescent="0.3">
      <c r="A8" s="7"/>
      <c r="B8" s="7"/>
      <c r="C8" s="9"/>
      <c r="D8" s="134" t="s">
        <v>443</v>
      </c>
      <c r="F8" s="8"/>
      <c r="G8" s="9"/>
      <c r="H8" s="9"/>
      <c r="I8" s="9"/>
    </row>
    <row r="9" spans="1:9" ht="15.75" customHeight="1" x14ac:dyDescent="0.3">
      <c r="A9" s="5"/>
      <c r="B9" s="2"/>
      <c r="C9" s="4"/>
      <c r="D9" s="4"/>
      <c r="E9" s="4"/>
      <c r="F9" s="4"/>
      <c r="G9" s="4"/>
      <c r="H9" s="4"/>
      <c r="I9" s="4"/>
    </row>
    <row r="10" spans="1:9" ht="15.75" customHeight="1" x14ac:dyDescent="0.3">
      <c r="A10" s="10" t="s">
        <v>8</v>
      </c>
      <c r="B10" s="96" t="s">
        <v>9</v>
      </c>
      <c r="C10" s="11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</row>
    <row r="11" spans="1:9" ht="15.75" x14ac:dyDescent="0.3">
      <c r="A11" s="15">
        <v>1</v>
      </c>
      <c r="B11" s="160" t="s">
        <v>444</v>
      </c>
      <c r="C11" s="97" t="s">
        <v>18</v>
      </c>
      <c r="D11" s="163"/>
      <c r="E11" s="82">
        <v>150</v>
      </c>
      <c r="F11" s="165">
        <v>0</v>
      </c>
      <c r="G11" s="19">
        <v>9.5</v>
      </c>
      <c r="H11" s="23">
        <f>PRODUCT(F11,1.095)</f>
        <v>0</v>
      </c>
      <c r="I11" s="25">
        <f>PRODUCT(E11,H11)</f>
        <v>0</v>
      </c>
    </row>
    <row r="12" spans="1:9" ht="15.75" x14ac:dyDescent="0.3">
      <c r="A12" s="15">
        <v>2</v>
      </c>
      <c r="B12" s="159" t="s">
        <v>446</v>
      </c>
      <c r="C12" s="97" t="s">
        <v>18</v>
      </c>
      <c r="D12" s="163"/>
      <c r="E12" s="82">
        <v>180</v>
      </c>
      <c r="F12" s="165">
        <v>0</v>
      </c>
      <c r="G12" s="19">
        <v>9.5</v>
      </c>
      <c r="H12" s="23">
        <f>PRODUCT(F12,1.095)</f>
        <v>0</v>
      </c>
      <c r="I12" s="25">
        <f>PRODUCT(E12,H12)</f>
        <v>0</v>
      </c>
    </row>
    <row r="13" spans="1:9" ht="15.75" x14ac:dyDescent="0.3">
      <c r="A13" s="15">
        <v>3</v>
      </c>
      <c r="B13" s="159" t="s">
        <v>447</v>
      </c>
      <c r="C13" s="97" t="s">
        <v>18</v>
      </c>
      <c r="D13" s="163"/>
      <c r="E13" s="82">
        <v>300</v>
      </c>
      <c r="F13" s="165">
        <v>0</v>
      </c>
      <c r="G13" s="19">
        <v>9.5</v>
      </c>
      <c r="H13" s="23">
        <f>PRODUCT(F13,1.095)</f>
        <v>0</v>
      </c>
      <c r="I13" s="25">
        <f>PRODUCT(E13,H13)</f>
        <v>0</v>
      </c>
    </row>
    <row r="14" spans="1:9" ht="15.75" x14ac:dyDescent="0.3">
      <c r="A14" s="15">
        <v>4</v>
      </c>
      <c r="B14" s="159" t="s">
        <v>448</v>
      </c>
      <c r="C14" s="97" t="s">
        <v>18</v>
      </c>
      <c r="D14" s="163"/>
      <c r="E14" s="82">
        <v>450</v>
      </c>
      <c r="F14" s="165">
        <v>0</v>
      </c>
      <c r="G14" s="19">
        <v>9.5</v>
      </c>
      <c r="H14" s="23">
        <f>PRODUCT(F14,1.095)</f>
        <v>0</v>
      </c>
      <c r="I14" s="25">
        <f>PRODUCT(E14,H14)</f>
        <v>0</v>
      </c>
    </row>
    <row r="15" spans="1:9" ht="15.75" customHeight="1" x14ac:dyDescent="0.3">
      <c r="A15" s="79"/>
      <c r="B15" s="100" t="s">
        <v>450</v>
      </c>
      <c r="C15" s="101"/>
      <c r="D15" s="31"/>
      <c r="E15" s="316"/>
      <c r="F15" s="31"/>
      <c r="G15" s="31"/>
      <c r="H15" s="31"/>
      <c r="I15" s="28">
        <f>SUM(I11:I14)</f>
        <v>0</v>
      </c>
    </row>
    <row r="16" spans="1:9" ht="15.75" customHeight="1" x14ac:dyDescent="0.3">
      <c r="A16" s="2"/>
      <c r="B16" s="2"/>
      <c r="C16" s="29"/>
      <c r="D16" s="29"/>
      <c r="E16" s="5"/>
      <c r="F16" s="5"/>
      <c r="G16" s="5"/>
      <c r="H16" s="5"/>
      <c r="I16" s="5"/>
    </row>
    <row r="17" spans="1:26" s="105" customFormat="1" ht="27.75" customHeight="1" x14ac:dyDescent="0.25">
      <c r="A17" s="468" t="s">
        <v>452</v>
      </c>
      <c r="B17" s="468"/>
      <c r="C17" s="468"/>
      <c r="D17" s="468"/>
      <c r="E17" s="468"/>
      <c r="F17" s="468"/>
      <c r="G17" s="468"/>
      <c r="H17" s="468"/>
      <c r="I17" s="468"/>
      <c r="J17" s="140"/>
      <c r="K17" s="140"/>
      <c r="L17" s="140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s="105" customFormat="1" ht="15.75" x14ac:dyDescent="0.3">
      <c r="A18" s="375" t="s">
        <v>462</v>
      </c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s="105" customFormat="1" x14ac:dyDescent="0.25">
      <c r="A19" s="379" t="s">
        <v>44</v>
      </c>
      <c r="B19" s="379"/>
      <c r="C19" s="379"/>
      <c r="D19" s="379"/>
      <c r="E19" s="379"/>
      <c r="F19" s="379"/>
      <c r="G19" s="379"/>
      <c r="H19" s="379"/>
      <c r="I19" s="379"/>
      <c r="J19" s="379"/>
      <c r="K19" s="379"/>
      <c r="L19" s="379"/>
    </row>
    <row r="20" spans="1:26" s="105" customFormat="1" ht="15.75" x14ac:dyDescent="0.3">
      <c r="A20" s="375" t="s">
        <v>37</v>
      </c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</row>
    <row r="21" spans="1:26" s="105" customFormat="1" ht="15.75" x14ac:dyDescent="0.3">
      <c r="A21" s="146" t="s">
        <v>479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</row>
    <row r="22" spans="1:26" ht="15.75" customHeight="1" x14ac:dyDescent="0.3">
      <c r="A22" s="5"/>
      <c r="B22" s="5"/>
      <c r="C22" s="5"/>
      <c r="D22" s="5"/>
      <c r="E22" s="5"/>
      <c r="F22" s="5"/>
      <c r="G22" s="5"/>
      <c r="H22" s="5"/>
      <c r="I22" s="5"/>
    </row>
    <row r="23" spans="1:26" ht="15.75" customHeight="1" x14ac:dyDescent="0.3">
      <c r="A23" s="5" t="s">
        <v>56</v>
      </c>
      <c r="B23" s="5"/>
      <c r="C23" s="29"/>
      <c r="D23" s="5"/>
      <c r="E23" s="5"/>
      <c r="F23" s="5"/>
      <c r="G23" s="5"/>
      <c r="H23" s="5"/>
      <c r="I23" s="2"/>
    </row>
    <row r="24" spans="1:26" ht="15.75" customHeight="1" x14ac:dyDescent="0.3">
      <c r="A24" s="2"/>
      <c r="B24" s="2"/>
      <c r="C24" s="29"/>
      <c r="D24" s="29" t="s">
        <v>39</v>
      </c>
      <c r="E24" s="5"/>
      <c r="F24" s="5"/>
      <c r="G24" s="5" t="s">
        <v>40</v>
      </c>
      <c r="H24" s="5"/>
      <c r="I24" s="2"/>
    </row>
    <row r="25" spans="1:26" ht="15.75" customHeight="1" x14ac:dyDescent="0.25"/>
    <row r="26" spans="1:26" ht="15.75" customHeight="1" x14ac:dyDescent="0.25"/>
    <row r="27" spans="1:26" ht="15.75" customHeight="1" x14ac:dyDescent="0.25"/>
    <row r="28" spans="1:26" ht="15.75" customHeight="1" x14ac:dyDescent="0.25"/>
    <row r="29" spans="1:26" ht="15.75" customHeight="1" x14ac:dyDescent="0.25"/>
    <row r="30" spans="1:26" ht="15.75" customHeight="1" x14ac:dyDescent="0.25"/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4">
    <mergeCell ref="A18:L18"/>
    <mergeCell ref="A19:L19"/>
    <mergeCell ref="A20:L20"/>
    <mergeCell ref="A17:I17"/>
  </mergeCells>
  <pageMargins left="0.70866141732283472" right="0.70866141732283472" top="0.74803149606299213" bottom="0.74803149606299213" header="0" footer="0"/>
  <pageSetup scale="74" orientation="landscape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9CC00"/>
  </sheetPr>
  <dimension ref="A1:Z1000"/>
  <sheetViews>
    <sheetView view="pageBreakPreview" zoomScale="90" zoomScaleSheetLayoutView="90" workbookViewId="0">
      <selection activeCell="H8" sqref="H8"/>
    </sheetView>
  </sheetViews>
  <sheetFormatPr defaultColWidth="14.42578125" defaultRowHeight="15" customHeight="1" x14ac:dyDescent="0.25"/>
  <cols>
    <col min="1" max="1" width="5.5703125" customWidth="1"/>
    <col min="2" max="3" width="8" customWidth="1"/>
    <col min="4" max="4" width="12.28515625" customWidth="1"/>
    <col min="5" max="5" width="6.28515625" customWidth="1"/>
    <col min="6" max="6" width="5" customWidth="1"/>
    <col min="7" max="7" width="25.28515625" customWidth="1"/>
    <col min="8" max="8" width="16.28515625" customWidth="1"/>
    <col min="9" max="9" width="16.5703125" customWidth="1"/>
    <col min="10" max="10" width="11" customWidth="1"/>
    <col min="11" max="11" width="13.42578125" customWidth="1"/>
    <col min="12" max="12" width="17.7109375" customWidth="1"/>
    <col min="13" max="26" width="8" customWidth="1"/>
  </cols>
  <sheetData>
    <row r="1" spans="1:26" ht="15.75" customHeight="1" x14ac:dyDescent="0.3">
      <c r="A1" s="1" t="s">
        <v>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</row>
    <row r="2" spans="1:26" ht="15.75" customHeight="1" x14ac:dyDescent="0.3">
      <c r="A2" s="5" t="s">
        <v>1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</row>
    <row r="3" spans="1:26" ht="15.75" customHeight="1" x14ac:dyDescent="0.3">
      <c r="A3" s="5"/>
      <c r="B3" s="2"/>
      <c r="C3" s="2"/>
      <c r="D3" s="2"/>
      <c r="E3" s="2"/>
      <c r="F3" s="4"/>
      <c r="G3" s="4"/>
      <c r="H3" s="4"/>
      <c r="I3" s="4"/>
      <c r="J3" s="4"/>
      <c r="K3" s="4"/>
      <c r="L3" s="4"/>
    </row>
    <row r="4" spans="1:26" ht="15.75" customHeight="1" x14ac:dyDescent="0.3">
      <c r="A4" s="1" t="s">
        <v>50</v>
      </c>
      <c r="B4" s="2"/>
      <c r="C4" s="2"/>
      <c r="D4" s="2"/>
      <c r="E4" s="2"/>
      <c r="F4" s="4"/>
      <c r="G4" s="4"/>
      <c r="H4" s="4"/>
      <c r="I4" s="4"/>
      <c r="J4" s="4"/>
      <c r="K4" s="4"/>
      <c r="L4" s="4"/>
    </row>
    <row r="5" spans="1:26" ht="15.75" customHeight="1" x14ac:dyDescent="0.3">
      <c r="A5" s="5"/>
      <c r="B5" s="2"/>
      <c r="C5" s="2"/>
      <c r="D5" s="2"/>
      <c r="E5" s="2"/>
      <c r="F5" s="4"/>
      <c r="G5" s="4"/>
      <c r="H5" s="4"/>
      <c r="I5" s="4"/>
      <c r="J5" s="4"/>
      <c r="K5" s="4"/>
      <c r="L5" s="4"/>
    </row>
    <row r="6" spans="1:26" ht="15.75" customHeight="1" x14ac:dyDescent="0.3">
      <c r="A6" s="5"/>
      <c r="B6" s="2"/>
      <c r="C6" s="2"/>
      <c r="D6" s="2"/>
      <c r="E6" s="2"/>
      <c r="F6" s="4"/>
      <c r="G6" s="4"/>
      <c r="H6" s="4"/>
      <c r="I6" s="4"/>
      <c r="J6" s="4"/>
      <c r="K6" s="4"/>
      <c r="L6" s="4"/>
    </row>
    <row r="7" spans="1:26" ht="15.75" customHeight="1" x14ac:dyDescent="0.3">
      <c r="A7" s="7"/>
      <c r="B7" s="7"/>
      <c r="C7" s="7"/>
      <c r="D7" s="7"/>
      <c r="E7" s="7"/>
      <c r="F7" s="9"/>
      <c r="G7" s="134" t="s">
        <v>3</v>
      </c>
      <c r="H7" s="8"/>
      <c r="I7" s="8"/>
      <c r="J7" s="9"/>
      <c r="K7" s="9"/>
      <c r="L7" s="9"/>
    </row>
    <row r="8" spans="1:26" ht="15.75" customHeight="1" x14ac:dyDescent="0.3">
      <c r="A8" s="7"/>
      <c r="B8" s="7"/>
      <c r="C8" s="7"/>
      <c r="D8" s="7"/>
      <c r="E8" s="7"/>
      <c r="F8" s="9"/>
      <c r="G8" s="134" t="s">
        <v>445</v>
      </c>
      <c r="H8" s="8"/>
      <c r="I8" s="8"/>
      <c r="J8" s="9"/>
      <c r="K8" s="9"/>
      <c r="L8" s="9"/>
    </row>
    <row r="9" spans="1:26" ht="15.75" customHeight="1" x14ac:dyDescent="0.3">
      <c r="A9" s="7"/>
      <c r="B9" s="7"/>
      <c r="C9" s="7"/>
      <c r="D9" s="7"/>
      <c r="E9" s="7"/>
      <c r="F9" s="9"/>
      <c r="G9" s="8"/>
      <c r="H9" s="8"/>
      <c r="I9" s="8"/>
      <c r="J9" s="9"/>
      <c r="K9" s="9"/>
      <c r="L9" s="9"/>
    </row>
    <row r="10" spans="1:26" ht="15.75" customHeight="1" x14ac:dyDescent="0.3">
      <c r="A10" s="5"/>
      <c r="B10" s="2"/>
      <c r="C10" s="2"/>
      <c r="D10" s="2"/>
      <c r="E10" s="2"/>
      <c r="F10" s="4"/>
      <c r="G10" s="4"/>
      <c r="H10" s="4"/>
      <c r="I10" s="4"/>
      <c r="J10" s="4"/>
      <c r="K10" s="4"/>
      <c r="L10" s="4"/>
    </row>
    <row r="11" spans="1:26" ht="15.75" customHeight="1" x14ac:dyDescent="0.3">
      <c r="A11" s="10" t="s">
        <v>8</v>
      </c>
      <c r="B11" s="373" t="s">
        <v>9</v>
      </c>
      <c r="C11" s="366"/>
      <c r="D11" s="366"/>
      <c r="E11" s="367"/>
      <c r="F11" s="11" t="s">
        <v>10</v>
      </c>
      <c r="G11" s="12" t="s">
        <v>11</v>
      </c>
      <c r="H11" s="12" t="s">
        <v>12</v>
      </c>
      <c r="I11" s="12" t="s">
        <v>13</v>
      </c>
      <c r="J11" s="12" t="s">
        <v>14</v>
      </c>
      <c r="K11" s="12" t="s">
        <v>15</v>
      </c>
      <c r="L11" s="12" t="s">
        <v>16</v>
      </c>
    </row>
    <row r="12" spans="1:26" ht="28.5" customHeight="1" x14ac:dyDescent="0.3">
      <c r="A12" s="148">
        <v>1</v>
      </c>
      <c r="B12" s="471" t="s">
        <v>449</v>
      </c>
      <c r="C12" s="366"/>
      <c r="D12" s="366"/>
      <c r="E12" s="367"/>
      <c r="F12" s="19" t="s">
        <v>68</v>
      </c>
      <c r="G12" s="178"/>
      <c r="H12" s="82">
        <v>19600</v>
      </c>
      <c r="I12" s="165">
        <v>0</v>
      </c>
      <c r="J12" s="19">
        <v>9.5</v>
      </c>
      <c r="K12" s="23">
        <f>PRODUCT(I12,1.095)</f>
        <v>0</v>
      </c>
      <c r="L12" s="25">
        <f>PRODUCT(H12,K12)</f>
        <v>0</v>
      </c>
    </row>
    <row r="13" spans="1:26" ht="15.75" customHeight="1" x14ac:dyDescent="0.3">
      <c r="A13" s="10"/>
      <c r="B13" s="368" t="s">
        <v>451</v>
      </c>
      <c r="C13" s="366"/>
      <c r="D13" s="366"/>
      <c r="E13" s="367"/>
      <c r="F13" s="31"/>
      <c r="G13" s="31"/>
      <c r="H13" s="270"/>
      <c r="I13" s="31"/>
      <c r="J13" s="31"/>
      <c r="K13" s="31"/>
      <c r="L13" s="28">
        <f>SUM(L12)</f>
        <v>0</v>
      </c>
    </row>
    <row r="14" spans="1:26" ht="15.75" customHeight="1" x14ac:dyDescent="0.3">
      <c r="A14" s="5"/>
      <c r="B14" s="5"/>
      <c r="C14" s="5"/>
      <c r="D14" s="5"/>
      <c r="E14" s="5"/>
      <c r="F14" s="29"/>
      <c r="G14" s="5"/>
      <c r="H14" s="5"/>
      <c r="I14" s="5"/>
      <c r="J14" s="5"/>
      <c r="K14" s="5"/>
      <c r="L14" s="5"/>
    </row>
    <row r="15" spans="1:26" s="105" customFormat="1" ht="25.5" customHeight="1" x14ac:dyDescent="0.25">
      <c r="A15" s="380" t="s">
        <v>452</v>
      </c>
      <c r="B15" s="380"/>
      <c r="C15" s="380"/>
      <c r="D15" s="380"/>
      <c r="E15" s="380"/>
      <c r="F15" s="380"/>
      <c r="G15" s="380"/>
      <c r="H15" s="380"/>
      <c r="I15" s="380"/>
      <c r="J15" s="380"/>
      <c r="K15" s="380"/>
      <c r="L15" s="380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s="105" customFormat="1" ht="19.5" customHeight="1" x14ac:dyDescent="0.3">
      <c r="A16" s="375" t="s">
        <v>462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12" s="105" customFormat="1" ht="15.75" customHeight="1" x14ac:dyDescent="0.25">
      <c r="A17" s="379" t="s">
        <v>44</v>
      </c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79"/>
    </row>
    <row r="18" spans="1:12" s="105" customFormat="1" ht="15.75" customHeight="1" x14ac:dyDescent="0.3">
      <c r="A18" s="375" t="s">
        <v>37</v>
      </c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</row>
    <row r="19" spans="1:12" s="105" customFormat="1" ht="15.75" customHeight="1" x14ac:dyDescent="0.3">
      <c r="A19" s="375" t="s">
        <v>453</v>
      </c>
      <c r="B19" s="375"/>
      <c r="C19" s="375"/>
      <c r="D19" s="375"/>
      <c r="E19" s="375"/>
      <c r="F19" s="375"/>
      <c r="G19" s="375"/>
      <c r="H19" s="375"/>
      <c r="I19" s="375"/>
      <c r="J19" s="375"/>
      <c r="K19" s="375"/>
      <c r="L19" s="375"/>
    </row>
    <row r="20" spans="1:12" s="105" customFormat="1" ht="15.75" customHeight="1" x14ac:dyDescent="0.3">
      <c r="A20" s="470" t="s">
        <v>479</v>
      </c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</row>
    <row r="21" spans="1:12" ht="15.75" customHeight="1" x14ac:dyDescent="0.3">
      <c r="A21" s="5"/>
      <c r="B21" s="5"/>
      <c r="C21" s="5"/>
      <c r="D21" s="5"/>
      <c r="E21" s="5"/>
      <c r="F21" s="29"/>
      <c r="G21" s="5"/>
      <c r="H21" s="5"/>
      <c r="I21" s="5"/>
      <c r="J21" s="5"/>
      <c r="K21" s="5"/>
      <c r="L21" s="5"/>
    </row>
    <row r="22" spans="1:12" ht="15.75" customHeight="1" x14ac:dyDescent="0.3">
      <c r="A22" s="5" t="s">
        <v>56</v>
      </c>
      <c r="B22" s="5"/>
      <c r="C22" s="5"/>
      <c r="D22" s="5"/>
      <c r="E22" s="5"/>
      <c r="F22" s="29"/>
      <c r="G22" s="29" t="s">
        <v>39</v>
      </c>
      <c r="H22" s="5"/>
      <c r="I22" s="5"/>
      <c r="J22" s="5" t="s">
        <v>40</v>
      </c>
      <c r="K22" s="5"/>
      <c r="L22" s="5"/>
    </row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">
    <mergeCell ref="A17:L17"/>
    <mergeCell ref="A18:L18"/>
    <mergeCell ref="A19:L19"/>
    <mergeCell ref="A20:L20"/>
    <mergeCell ref="B11:E11"/>
    <mergeCell ref="B12:E12"/>
    <mergeCell ref="B13:E13"/>
    <mergeCell ref="A15:L15"/>
    <mergeCell ref="A16:L16"/>
  </mergeCells>
  <pageMargins left="0.7" right="0.7" top="0.75" bottom="0.75" header="0" footer="0"/>
  <pageSetup scale="81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19</vt:i4>
      </vt:variant>
    </vt:vector>
  </HeadingPairs>
  <TitlesOfParts>
    <vt:vector size="48" baseType="lpstr">
      <vt:lpstr>Sveže meso in mesni izdelki</vt:lpstr>
      <vt:lpstr>Sveže EKO meso in mesni izdelki</vt:lpstr>
      <vt:lpstr>Sveže perutnin. meso in izdelki</vt:lpstr>
      <vt:lpstr>Jajca</vt:lpstr>
      <vt:lpstr>Sveže ribe</vt:lpstr>
      <vt:lpstr>Zamrznjene ribe</vt:lpstr>
      <vt:lpstr>Mleko in mlečni izdelki</vt:lpstr>
      <vt:lpstr>Mleko in mlečni izdelki-BL</vt:lpstr>
      <vt:lpstr>BIO EKO mleko in mlečni izdelki</vt:lpstr>
      <vt:lpstr>Kruh in slano pekovsko pecivo</vt:lpstr>
      <vt:lpstr>Sladko pekovsko pecivo</vt:lpstr>
      <vt:lpstr>Žita in mlevski izdelki</vt:lpstr>
      <vt:lpstr>Drugi mlevski izdelki</vt:lpstr>
      <vt:lpstr>BIOEKO moka in mlevski izdelki</vt:lpstr>
      <vt:lpstr>Zamrznjeni izdelki</vt:lpstr>
      <vt:lpstr>Voda in sadni sokovi</vt:lpstr>
      <vt:lpstr>Splošno prehrambeno blago</vt:lpstr>
      <vt:lpstr>Med</vt:lpstr>
      <vt:lpstr>Sveže sadje in zelenjava</vt:lpstr>
      <vt:lpstr>Suho sadje, oreščki in semena</vt:lpstr>
      <vt:lpstr>Jabolka-IK</vt:lpstr>
      <vt:lpstr>Konzervirano sadje in zelenjava</vt:lpstr>
      <vt:lpstr>Diabetični in dietetični proizv</vt:lpstr>
      <vt:lpstr>Eko sadje</vt:lpstr>
      <vt:lpstr>Eko zelenjava</vt:lpstr>
      <vt:lpstr>Očiščena zelenjava</vt:lpstr>
      <vt:lpstr>Sveža zelišča</vt:lpstr>
      <vt:lpstr>Eko kislo zelje in repa</vt:lpstr>
      <vt:lpstr>Eko jajca</vt:lpstr>
      <vt:lpstr>'BIO EKO mleko in mlečni izdelki'!Področje_tiskanja</vt:lpstr>
      <vt:lpstr>'Diabetični in dietetični proizv'!Področje_tiskanja</vt:lpstr>
      <vt:lpstr>'Drugi mlevski izdelki'!Področje_tiskanja</vt:lpstr>
      <vt:lpstr>'Eko jajca'!Področje_tiskanja</vt:lpstr>
      <vt:lpstr>'Eko kislo zelje in repa'!Področje_tiskanja</vt:lpstr>
      <vt:lpstr>'Eko sadje'!Področje_tiskanja</vt:lpstr>
      <vt:lpstr>'Eko zelenjava'!Področje_tiskanja</vt:lpstr>
      <vt:lpstr>'Kruh in slano pekovsko pecivo'!Področje_tiskanja</vt:lpstr>
      <vt:lpstr>'Mleko in mlečni izdelki'!Področje_tiskanja</vt:lpstr>
      <vt:lpstr>'Očiščena zelenjava'!Področje_tiskanja</vt:lpstr>
      <vt:lpstr>'Sladko pekovsko pecivo'!Področje_tiskanja</vt:lpstr>
      <vt:lpstr>'Splošno prehrambeno blago'!Področje_tiskanja</vt:lpstr>
      <vt:lpstr>'Sveže EKO meso in mesni izdelki'!Področje_tiskanja</vt:lpstr>
      <vt:lpstr>'Sveže meso in mesni izdelki'!Področje_tiskanja</vt:lpstr>
      <vt:lpstr>'Sveže perutnin. meso in izdelki'!Področje_tiskanja</vt:lpstr>
      <vt:lpstr>'Sveže ribe'!Področje_tiskanja</vt:lpstr>
      <vt:lpstr>'Voda in sadni sokovi'!Področje_tiskanja</vt:lpstr>
      <vt:lpstr>'Zamrznjeni izdelki'!Področje_tiskanja</vt:lpstr>
      <vt:lpstr>'Žita in mlevski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Gordana_m</dc:creator>
  <cp:lastModifiedBy>Gordana Mrkonjič</cp:lastModifiedBy>
  <cp:lastPrinted>2022-08-10T18:22:38Z</cp:lastPrinted>
  <dcterms:created xsi:type="dcterms:W3CDTF">2016-06-28T09:39:32Z</dcterms:created>
  <dcterms:modified xsi:type="dcterms:W3CDTF">2022-09-19T09:54:04Z</dcterms:modified>
</cp:coreProperties>
</file>